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umy.kusumasari\OneDrive - asean.org\Spec Forms\Insurance FY2022\"/>
    </mc:Choice>
  </mc:AlternateContent>
  <xr:revisionPtr revIDLastSave="2" documentId="11_A079035E8F4C1D674164F7CB8EAA1A41407AE7EA" xr6:coauthVersionLast="36" xr6:coauthVersionMax="36" xr10:uidLastSave="{42153CA0-997A-4C88-81FE-85490BDC1449}"/>
  <bookViews>
    <workbookView xWindow="0" yWindow="0" windowWidth="20490" windowHeight="7050" tabRatio="758" activeTab="10" xr2:uid="{00000000-000D-0000-FFFF-FFFF00000000}"/>
  </bookViews>
  <sheets>
    <sheet name="FIXED ASSET MUTATION" sheetId="25" r:id="rId1"/>
    <sheet name="BI" sheetId="29" r:id="rId2"/>
    <sheet name="BL" sheetId="30" r:id="rId3"/>
    <sheet name="CO" sheetId="27" r:id="rId4"/>
    <sheet name="MV" sheetId="31" r:id="rId5"/>
    <sheet name="LI" sheetId="32" r:id="rId6"/>
    <sheet name="FF" sheetId="33" r:id="rId7"/>
    <sheet name="MC" sheetId="34" r:id="rId8"/>
    <sheet name="OE" sheetId="35" r:id="rId9"/>
    <sheet name="TS" sheetId="36" r:id="rId10"/>
    <sheet name="Summary" sheetId="37" r:id="rId11"/>
    <sheet name="Ls_AgXLB_WorkbookFile" sheetId="19" state="veryHidden" r:id="rId12"/>
  </sheets>
  <definedNames>
    <definedName name="_xlnm._FilterDatabase" localSheetId="3" hidden="1">CO!$A$3:$H$1119</definedName>
    <definedName name="OLE_LINK10" localSheetId="3">CO!$B$435</definedName>
    <definedName name="OLE_LINK13" localSheetId="3">CO!$B$432</definedName>
    <definedName name="OLE_LINK16" localSheetId="3">CO!$B$434</definedName>
    <definedName name="OLE_LINK19" localSheetId="3">CO!$B$436</definedName>
    <definedName name="OLE_LINK30" localSheetId="3">CO!#REF!</definedName>
    <definedName name="OLE_LINK34" localSheetId="3">CO!#REF!</definedName>
    <definedName name="OLE_LINK4" localSheetId="3">CO!$B$433</definedName>
    <definedName name="OLE_LINK7" localSheetId="3">CO!$B$438</definedName>
    <definedName name="_xlnm.Print_Area" localSheetId="3">CO!$A$1:$E$35</definedName>
    <definedName name="_xlnm.Print_Titles" localSheetId="3">CO!$1:$4</definedName>
  </definedNames>
  <calcPr calcId="191029"/>
</workbook>
</file>

<file path=xl/calcChain.xml><?xml version="1.0" encoding="utf-8"?>
<calcChain xmlns="http://schemas.openxmlformats.org/spreadsheetml/2006/main">
  <c r="E10" i="37" l="1"/>
  <c r="E4" i="37" l="1"/>
  <c r="D9" i="37"/>
  <c r="E9" i="37" s="1"/>
  <c r="D8" i="37"/>
  <c r="E8" i="37" s="1"/>
  <c r="D7" i="37"/>
  <c r="E7" i="37" s="1"/>
  <c r="D6" i="37"/>
  <c r="E6" i="37" s="1"/>
  <c r="D5" i="37"/>
  <c r="E5" i="37" s="1"/>
  <c r="D4" i="37"/>
  <c r="F7" i="25" l="1"/>
  <c r="D16" i="25"/>
  <c r="E16" i="25" l="1"/>
  <c r="D28" i="25"/>
  <c r="E28" i="25"/>
  <c r="F27" i="25"/>
  <c r="F26" i="25"/>
  <c r="F25" i="25"/>
  <c r="F24" i="25"/>
  <c r="F23" i="25"/>
  <c r="F22" i="25"/>
  <c r="F21" i="25"/>
  <c r="F20" i="25"/>
  <c r="F19" i="25"/>
  <c r="F15" i="25"/>
  <c r="F14" i="25"/>
  <c r="F13" i="25"/>
  <c r="F12" i="25"/>
  <c r="F11" i="25"/>
  <c r="F10" i="25"/>
  <c r="F9" i="25"/>
  <c r="F8" i="25"/>
  <c r="F16" i="25" l="1"/>
  <c r="C16" i="25"/>
  <c r="F28" i="25"/>
  <c r="C28" i="25"/>
  <c r="G9" i="36"/>
  <c r="F9" i="36"/>
  <c r="H8" i="36"/>
  <c r="H9" i="36" s="1"/>
  <c r="H7" i="36"/>
  <c r="H6" i="36"/>
  <c r="H5" i="36"/>
  <c r="H4" i="36"/>
  <c r="D8" i="36"/>
  <c r="D7" i="36"/>
  <c r="D6" i="36"/>
  <c r="D5" i="36"/>
  <c r="D4" i="36"/>
  <c r="G281" i="35"/>
  <c r="F281" i="35"/>
  <c r="H5" i="35"/>
  <c r="H6" i="35"/>
  <c r="H7" i="35"/>
  <c r="H8" i="35"/>
  <c r="H9" i="35"/>
  <c r="H10" i="35"/>
  <c r="H11" i="35"/>
  <c r="H12" i="35"/>
  <c r="H13" i="35"/>
  <c r="H14" i="35"/>
  <c r="H15" i="35"/>
  <c r="H16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H61" i="35"/>
  <c r="H62" i="35"/>
  <c r="H63" i="35"/>
  <c r="H64" i="35"/>
  <c r="H65" i="35"/>
  <c r="H66" i="35"/>
  <c r="H67" i="35"/>
  <c r="H68" i="35"/>
  <c r="H69" i="35"/>
  <c r="H70" i="35"/>
  <c r="H71" i="35"/>
  <c r="H72" i="35"/>
  <c r="H73" i="35"/>
  <c r="H74" i="35"/>
  <c r="H75" i="35"/>
  <c r="H76" i="35"/>
  <c r="H77" i="35"/>
  <c r="H78" i="35"/>
  <c r="H79" i="35"/>
  <c r="H80" i="35"/>
  <c r="H81" i="35"/>
  <c r="H82" i="35"/>
  <c r="H83" i="35"/>
  <c r="H84" i="35"/>
  <c r="H85" i="35"/>
  <c r="H86" i="35"/>
  <c r="H87" i="35"/>
  <c r="H88" i="35"/>
  <c r="H89" i="35"/>
  <c r="H90" i="35"/>
  <c r="H91" i="35"/>
  <c r="H92" i="35"/>
  <c r="H93" i="35"/>
  <c r="H94" i="35"/>
  <c r="H95" i="35"/>
  <c r="H96" i="35"/>
  <c r="H97" i="35"/>
  <c r="H98" i="35"/>
  <c r="H99" i="35"/>
  <c r="H100" i="35"/>
  <c r="H101" i="35"/>
  <c r="H102" i="35"/>
  <c r="H103" i="35"/>
  <c r="H104" i="35"/>
  <c r="H105" i="35"/>
  <c r="H106" i="35"/>
  <c r="H107" i="35"/>
  <c r="H108" i="35"/>
  <c r="H109" i="35"/>
  <c r="H110" i="35"/>
  <c r="H111" i="35"/>
  <c r="H112" i="35"/>
  <c r="H113" i="35"/>
  <c r="H114" i="35"/>
  <c r="H115" i="35"/>
  <c r="H116" i="35"/>
  <c r="H117" i="35"/>
  <c r="H118" i="35"/>
  <c r="H119" i="35"/>
  <c r="H120" i="35"/>
  <c r="H121" i="35"/>
  <c r="H122" i="35"/>
  <c r="H123" i="35"/>
  <c r="H124" i="35"/>
  <c r="H125" i="35"/>
  <c r="H126" i="35"/>
  <c r="H127" i="35"/>
  <c r="H128" i="35"/>
  <c r="H129" i="35"/>
  <c r="H130" i="35"/>
  <c r="H131" i="35"/>
  <c r="H132" i="35"/>
  <c r="H133" i="35"/>
  <c r="H134" i="35"/>
  <c r="H135" i="35"/>
  <c r="H136" i="35"/>
  <c r="H137" i="35"/>
  <c r="H138" i="35"/>
  <c r="H139" i="35"/>
  <c r="H140" i="35"/>
  <c r="H141" i="35"/>
  <c r="H142" i="35"/>
  <c r="H143" i="35"/>
  <c r="H144" i="35"/>
  <c r="H145" i="35"/>
  <c r="H146" i="35"/>
  <c r="H147" i="35"/>
  <c r="H148" i="35"/>
  <c r="H149" i="35"/>
  <c r="H150" i="35"/>
  <c r="H151" i="35"/>
  <c r="H152" i="35"/>
  <c r="H153" i="35"/>
  <c r="H154" i="35"/>
  <c r="H155" i="35"/>
  <c r="H156" i="35"/>
  <c r="H157" i="35"/>
  <c r="H158" i="35"/>
  <c r="H159" i="35"/>
  <c r="H160" i="35"/>
  <c r="H161" i="35"/>
  <c r="H162" i="35"/>
  <c r="H163" i="35"/>
  <c r="H164" i="35"/>
  <c r="H165" i="35"/>
  <c r="H166" i="35"/>
  <c r="H167" i="35"/>
  <c r="H168" i="35"/>
  <c r="H169" i="35"/>
  <c r="H170" i="35"/>
  <c r="H171" i="35"/>
  <c r="H172" i="35"/>
  <c r="H173" i="35"/>
  <c r="H174" i="35"/>
  <c r="H175" i="35"/>
  <c r="H176" i="35"/>
  <c r="H177" i="35"/>
  <c r="H178" i="35"/>
  <c r="H179" i="35"/>
  <c r="H180" i="35"/>
  <c r="H181" i="35"/>
  <c r="H182" i="35"/>
  <c r="H183" i="35"/>
  <c r="H184" i="35"/>
  <c r="H185" i="35"/>
  <c r="H186" i="35"/>
  <c r="H187" i="35"/>
  <c r="H188" i="35"/>
  <c r="H189" i="35"/>
  <c r="H190" i="35"/>
  <c r="H191" i="35"/>
  <c r="H192" i="35"/>
  <c r="H193" i="35"/>
  <c r="H194" i="35"/>
  <c r="H195" i="35"/>
  <c r="H196" i="35"/>
  <c r="H197" i="35"/>
  <c r="H198" i="35"/>
  <c r="H199" i="35"/>
  <c r="H200" i="35"/>
  <c r="H201" i="35"/>
  <c r="H202" i="35"/>
  <c r="H203" i="35"/>
  <c r="H204" i="35"/>
  <c r="H205" i="35"/>
  <c r="H206" i="35"/>
  <c r="H207" i="35"/>
  <c r="H208" i="35"/>
  <c r="H209" i="35"/>
  <c r="H210" i="35"/>
  <c r="H211" i="35"/>
  <c r="H212" i="35"/>
  <c r="H213" i="35"/>
  <c r="H214" i="35"/>
  <c r="H215" i="35"/>
  <c r="H216" i="35"/>
  <c r="H217" i="35"/>
  <c r="H218" i="35"/>
  <c r="H219" i="35"/>
  <c r="H220" i="35"/>
  <c r="H221" i="35"/>
  <c r="H222" i="35"/>
  <c r="H223" i="35"/>
  <c r="H224" i="35"/>
  <c r="H225" i="35"/>
  <c r="H226" i="35"/>
  <c r="H227" i="35"/>
  <c r="H228" i="35"/>
  <c r="H229" i="35"/>
  <c r="H230" i="35"/>
  <c r="H231" i="35"/>
  <c r="H232" i="35"/>
  <c r="H233" i="35"/>
  <c r="H234" i="35"/>
  <c r="H235" i="35"/>
  <c r="H236" i="35"/>
  <c r="H237" i="35"/>
  <c r="H238" i="35"/>
  <c r="H239" i="35"/>
  <c r="H240" i="35"/>
  <c r="H241" i="35"/>
  <c r="H242" i="35"/>
  <c r="H243" i="35"/>
  <c r="H244" i="35"/>
  <c r="H245" i="35"/>
  <c r="H246" i="35"/>
  <c r="H247" i="35"/>
  <c r="H248" i="35"/>
  <c r="H249" i="35"/>
  <c r="H250" i="35"/>
  <c r="H251" i="35"/>
  <c r="H252" i="35"/>
  <c r="H253" i="35"/>
  <c r="H254" i="35"/>
  <c r="H255" i="35"/>
  <c r="H256" i="35"/>
  <c r="H257" i="35"/>
  <c r="H258" i="35"/>
  <c r="H259" i="35"/>
  <c r="H260" i="35"/>
  <c r="H261" i="35"/>
  <c r="H262" i="35"/>
  <c r="H263" i="35"/>
  <c r="H264" i="35"/>
  <c r="H265" i="35"/>
  <c r="H266" i="35"/>
  <c r="H267" i="35"/>
  <c r="H268" i="35"/>
  <c r="H269" i="35"/>
  <c r="H270" i="35"/>
  <c r="H271" i="35"/>
  <c r="H272" i="35"/>
  <c r="H273" i="35"/>
  <c r="H274" i="35"/>
  <c r="H275" i="35"/>
  <c r="H276" i="35"/>
  <c r="H277" i="35"/>
  <c r="H278" i="35"/>
  <c r="H279" i="35"/>
  <c r="H280" i="35"/>
  <c r="H4" i="35"/>
  <c r="D251" i="35"/>
  <c r="D250" i="35"/>
  <c r="D249" i="35"/>
  <c r="D248" i="35"/>
  <c r="D247" i="35"/>
  <c r="D245" i="35"/>
  <c r="D244" i="35"/>
  <c r="D243" i="35"/>
  <c r="D242" i="35"/>
  <c r="D240" i="35"/>
  <c r="D239" i="35"/>
  <c r="D238" i="35"/>
  <c r="D237" i="35"/>
  <c r="D236" i="35"/>
  <c r="D235" i="35"/>
  <c r="D234" i="35"/>
  <c r="D233" i="35"/>
  <c r="D232" i="35"/>
  <c r="D231" i="35"/>
  <c r="D230" i="35"/>
  <c r="D229" i="35"/>
  <c r="D228" i="35"/>
  <c r="D227" i="35"/>
  <c r="D226" i="35"/>
  <c r="D225" i="35"/>
  <c r="D224" i="35"/>
  <c r="D223" i="35"/>
  <c r="D222" i="35"/>
  <c r="D221" i="35"/>
  <c r="D220" i="35"/>
  <c r="D219" i="35"/>
  <c r="D218" i="35"/>
  <c r="D217" i="35"/>
  <c r="D216" i="35"/>
  <c r="D215" i="35"/>
  <c r="D214" i="35"/>
  <c r="D213" i="35"/>
  <c r="D212" i="35"/>
  <c r="D211" i="35"/>
  <c r="D210" i="35"/>
  <c r="D209" i="35"/>
  <c r="D208" i="35"/>
  <c r="D207" i="35"/>
  <c r="D206" i="35"/>
  <c r="D205" i="35"/>
  <c r="D204" i="35"/>
  <c r="D203" i="35"/>
  <c r="D202" i="35"/>
  <c r="D201" i="35"/>
  <c r="D200" i="35"/>
  <c r="D199" i="35"/>
  <c r="D198" i="35"/>
  <c r="D197" i="35"/>
  <c r="D196" i="35"/>
  <c r="D195" i="35"/>
  <c r="D194" i="35"/>
  <c r="D193" i="35"/>
  <c r="D192" i="35"/>
  <c r="D191" i="35"/>
  <c r="D190" i="35"/>
  <c r="D189" i="35"/>
  <c r="D188" i="35"/>
  <c r="D187" i="35"/>
  <c r="D186" i="35"/>
  <c r="D185" i="35"/>
  <c r="D184" i="35"/>
  <c r="D183" i="35"/>
  <c r="D182" i="35"/>
  <c r="D181" i="35"/>
  <c r="D180" i="35"/>
  <c r="D179" i="35"/>
  <c r="D178" i="35"/>
  <c r="D177" i="35"/>
  <c r="D176" i="35"/>
  <c r="D175" i="35"/>
  <c r="D174" i="35"/>
  <c r="D173" i="35"/>
  <c r="D172" i="35"/>
  <c r="D171" i="35"/>
  <c r="D170" i="35"/>
  <c r="D169" i="35"/>
  <c r="D168" i="35"/>
  <c r="D167" i="35"/>
  <c r="D166" i="35"/>
  <c r="D165" i="35"/>
  <c r="D164" i="35"/>
  <c r="D163" i="35"/>
  <c r="D162" i="35"/>
  <c r="D161" i="35"/>
  <c r="D160" i="35"/>
  <c r="D159" i="35"/>
  <c r="D158" i="35"/>
  <c r="D157" i="35"/>
  <c r="D156" i="35"/>
  <c r="D155" i="35"/>
  <c r="D154" i="35"/>
  <c r="D153" i="35"/>
  <c r="D152" i="35"/>
  <c r="D151" i="35"/>
  <c r="D150" i="35"/>
  <c r="D149" i="35"/>
  <c r="D148" i="35"/>
  <c r="D147" i="35"/>
  <c r="D146" i="35"/>
  <c r="D145" i="35"/>
  <c r="D144" i="35"/>
  <c r="D143" i="35"/>
  <c r="D142" i="35"/>
  <c r="D141" i="35"/>
  <c r="D140" i="35"/>
  <c r="D139" i="35"/>
  <c r="D138" i="35"/>
  <c r="D137" i="35"/>
  <c r="D136" i="35"/>
  <c r="D135" i="35"/>
  <c r="D134" i="35"/>
  <c r="D133" i="35"/>
  <c r="D132" i="35"/>
  <c r="D131" i="35"/>
  <c r="D130" i="35"/>
  <c r="D129" i="35"/>
  <c r="D128" i="35"/>
  <c r="D127" i="35"/>
  <c r="D126" i="35"/>
  <c r="D125" i="35"/>
  <c r="D124" i="35"/>
  <c r="D123" i="35"/>
  <c r="D122" i="35"/>
  <c r="D121" i="35"/>
  <c r="D120" i="35"/>
  <c r="D119" i="35"/>
  <c r="D118" i="35"/>
  <c r="D117" i="35"/>
  <c r="D116" i="35"/>
  <c r="D115" i="35"/>
  <c r="D114" i="35"/>
  <c r="D113" i="35"/>
  <c r="D112" i="35"/>
  <c r="D111" i="35"/>
  <c r="D110" i="35"/>
  <c r="D109" i="35"/>
  <c r="D108" i="35"/>
  <c r="D107" i="35"/>
  <c r="D106" i="35"/>
  <c r="D105" i="35"/>
  <c r="D104" i="35"/>
  <c r="D103" i="35"/>
  <c r="D102" i="35"/>
  <c r="D101" i="35"/>
  <c r="D100" i="35"/>
  <c r="D99" i="35"/>
  <c r="D98" i="35"/>
  <c r="D97" i="35"/>
  <c r="D96" i="35"/>
  <c r="D95" i="35"/>
  <c r="D94" i="35"/>
  <c r="D93" i="35"/>
  <c r="D92" i="35"/>
  <c r="D91" i="35"/>
  <c r="D90" i="35"/>
  <c r="D89" i="35"/>
  <c r="D88" i="35"/>
  <c r="D87" i="35"/>
  <c r="D86" i="35"/>
  <c r="D85" i="35"/>
  <c r="D84" i="35"/>
  <c r="D83" i="35"/>
  <c r="D82" i="35"/>
  <c r="D81" i="35"/>
  <c r="D80" i="35"/>
  <c r="D79" i="35"/>
  <c r="D78" i="35"/>
  <c r="D77" i="35"/>
  <c r="D76" i="35"/>
  <c r="D75" i="35"/>
  <c r="D74" i="35"/>
  <c r="D73" i="35"/>
  <c r="D72" i="35"/>
  <c r="D71" i="35"/>
  <c r="D70" i="35"/>
  <c r="D69" i="35"/>
  <c r="D68" i="35"/>
  <c r="D67" i="35"/>
  <c r="D66" i="35"/>
  <c r="D65" i="35"/>
  <c r="D64" i="35"/>
  <c r="D63" i="35"/>
  <c r="D62" i="35"/>
  <c r="D61" i="35"/>
  <c r="D60" i="35"/>
  <c r="D59" i="35"/>
  <c r="D58" i="35"/>
  <c r="D57" i="35"/>
  <c r="D56" i="35"/>
  <c r="D55" i="35"/>
  <c r="D54" i="35"/>
  <c r="D53" i="35"/>
  <c r="D52" i="35"/>
  <c r="D51" i="35"/>
  <c r="D50" i="35"/>
  <c r="D49" i="35"/>
  <c r="D48" i="35"/>
  <c r="D47" i="35"/>
  <c r="D46" i="35"/>
  <c r="D45" i="35"/>
  <c r="D44" i="35"/>
  <c r="D43" i="35"/>
  <c r="D42" i="35"/>
  <c r="D41" i="35"/>
  <c r="D40" i="35"/>
  <c r="D39" i="35"/>
  <c r="D38" i="35"/>
  <c r="D37" i="35"/>
  <c r="D36" i="35"/>
  <c r="D35" i="35"/>
  <c r="D34" i="35"/>
  <c r="D33" i="35"/>
  <c r="D32" i="35"/>
  <c r="D31" i="35"/>
  <c r="D30" i="35"/>
  <c r="D29" i="35"/>
  <c r="D28" i="35"/>
  <c r="D27" i="35"/>
  <c r="D26" i="35"/>
  <c r="D25" i="35"/>
  <c r="D24" i="35"/>
  <c r="D23" i="35"/>
  <c r="D22" i="35"/>
  <c r="D21" i="35"/>
  <c r="D20" i="35"/>
  <c r="D19" i="35"/>
  <c r="D18" i="35"/>
  <c r="D17" i="35"/>
  <c r="D16" i="35"/>
  <c r="D15" i="35"/>
  <c r="D14" i="35"/>
  <c r="D13" i="35"/>
  <c r="D12" i="35"/>
  <c r="D11" i="35"/>
  <c r="D10" i="35"/>
  <c r="D9" i="35"/>
  <c r="D8" i="35"/>
  <c r="D7" i="35"/>
  <c r="D6" i="35"/>
  <c r="D5" i="35"/>
  <c r="D4" i="35"/>
  <c r="G40" i="34"/>
  <c r="F40" i="34"/>
  <c r="H5" i="34"/>
  <c r="H6" i="34"/>
  <c r="H7" i="34"/>
  <c r="H8" i="34"/>
  <c r="H9" i="34"/>
  <c r="H10" i="34"/>
  <c r="H40" i="34" s="1"/>
  <c r="H11" i="34"/>
  <c r="H12" i="34"/>
  <c r="H13" i="34"/>
  <c r="H14" i="34"/>
  <c r="H15" i="34"/>
  <c r="H16" i="34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H36" i="34"/>
  <c r="H37" i="34"/>
  <c r="H38" i="34"/>
  <c r="H39" i="34"/>
  <c r="H4" i="34"/>
  <c r="D39" i="34"/>
  <c r="D38" i="34"/>
  <c r="D37" i="34"/>
  <c r="D36" i="34"/>
  <c r="D35" i="34"/>
  <c r="D34" i="34"/>
  <c r="D33" i="34"/>
  <c r="D32" i="34"/>
  <c r="D31" i="34"/>
  <c r="D30" i="34"/>
  <c r="D29" i="34"/>
  <c r="D28" i="34"/>
  <c r="D27" i="34"/>
  <c r="D26" i="34"/>
  <c r="D25" i="34"/>
  <c r="D24" i="34"/>
  <c r="D23" i="34"/>
  <c r="D22" i="34"/>
  <c r="D21" i="34"/>
  <c r="D20" i="34"/>
  <c r="D19" i="34"/>
  <c r="D18" i="34"/>
  <c r="D17" i="34"/>
  <c r="D16" i="34"/>
  <c r="D15" i="34"/>
  <c r="D14" i="34"/>
  <c r="D13" i="34"/>
  <c r="D12" i="34"/>
  <c r="D11" i="34"/>
  <c r="D10" i="34"/>
  <c r="D9" i="34"/>
  <c r="D8" i="34"/>
  <c r="D7" i="34"/>
  <c r="D6" i="34"/>
  <c r="D5" i="34"/>
  <c r="D4" i="34"/>
  <c r="D88" i="33"/>
  <c r="D87" i="33"/>
  <c r="D86" i="33"/>
  <c r="D85" i="33"/>
  <c r="D84" i="33"/>
  <c r="D83" i="33"/>
  <c r="D82" i="33"/>
  <c r="D81" i="33"/>
  <c r="G90" i="33"/>
  <c r="F90" i="33"/>
  <c r="H5" i="33"/>
  <c r="H6" i="33"/>
  <c r="H7" i="33"/>
  <c r="H8" i="33"/>
  <c r="H9" i="33"/>
  <c r="H10" i="33"/>
  <c r="H11" i="33"/>
  <c r="H12" i="33"/>
  <c r="H13" i="33"/>
  <c r="H14" i="33"/>
  <c r="H15" i="33"/>
  <c r="H16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H41" i="33"/>
  <c r="H42" i="33"/>
  <c r="H43" i="33"/>
  <c r="H44" i="33"/>
  <c r="H45" i="33"/>
  <c r="H46" i="33"/>
  <c r="H47" i="33"/>
  <c r="H48" i="33"/>
  <c r="H49" i="33"/>
  <c r="H50" i="33"/>
  <c r="H51" i="33"/>
  <c r="H52" i="33"/>
  <c r="H53" i="33"/>
  <c r="H54" i="33"/>
  <c r="H55" i="33"/>
  <c r="H56" i="33"/>
  <c r="H57" i="33"/>
  <c r="H58" i="33"/>
  <c r="H59" i="33"/>
  <c r="H60" i="33"/>
  <c r="H61" i="33"/>
  <c r="H62" i="33"/>
  <c r="H63" i="33"/>
  <c r="H64" i="33"/>
  <c r="H65" i="33"/>
  <c r="H66" i="33"/>
  <c r="H67" i="33"/>
  <c r="H68" i="33"/>
  <c r="H69" i="33"/>
  <c r="H70" i="33"/>
  <c r="H71" i="33"/>
  <c r="H72" i="33"/>
  <c r="H73" i="33"/>
  <c r="H74" i="33"/>
  <c r="H75" i="33"/>
  <c r="H76" i="33"/>
  <c r="H77" i="33"/>
  <c r="H78" i="33"/>
  <c r="H79" i="33"/>
  <c r="H80" i="33"/>
  <c r="H81" i="33"/>
  <c r="H82" i="33"/>
  <c r="H83" i="33"/>
  <c r="H84" i="33"/>
  <c r="H85" i="33"/>
  <c r="H86" i="33"/>
  <c r="H87" i="33"/>
  <c r="H88" i="33"/>
  <c r="H89" i="33"/>
  <c r="H4" i="33"/>
  <c r="D80" i="33"/>
  <c r="D79" i="33"/>
  <c r="D78" i="33"/>
  <c r="D77" i="33"/>
  <c r="D76" i="33"/>
  <c r="D75" i="33"/>
  <c r="D74" i="33"/>
  <c r="D73" i="33"/>
  <c r="D72" i="33"/>
  <c r="D71" i="33"/>
  <c r="D70" i="33"/>
  <c r="D69" i="33"/>
  <c r="D68" i="33"/>
  <c r="D67" i="33"/>
  <c r="D66" i="33"/>
  <c r="D65" i="33"/>
  <c r="D64" i="33"/>
  <c r="D63" i="33"/>
  <c r="D62" i="33"/>
  <c r="D61" i="33"/>
  <c r="D60" i="33"/>
  <c r="D59" i="33"/>
  <c r="D58" i="33"/>
  <c r="D57" i="33"/>
  <c r="D56" i="33"/>
  <c r="D55" i="33"/>
  <c r="D54" i="33"/>
  <c r="D53" i="33"/>
  <c r="D52" i="33"/>
  <c r="D51" i="33"/>
  <c r="D50" i="33"/>
  <c r="D49" i="33"/>
  <c r="D48" i="33"/>
  <c r="D47" i="33"/>
  <c r="D46" i="33"/>
  <c r="D45" i="33"/>
  <c r="D44" i="33"/>
  <c r="D43" i="33"/>
  <c r="D42" i="33"/>
  <c r="D41" i="33"/>
  <c r="D40" i="33"/>
  <c r="D39" i="33"/>
  <c r="D38" i="33"/>
  <c r="D37" i="33"/>
  <c r="D36" i="33"/>
  <c r="D35" i="33"/>
  <c r="D34" i="33"/>
  <c r="D33" i="33"/>
  <c r="D32" i="33"/>
  <c r="D31" i="33"/>
  <c r="D30" i="33"/>
  <c r="D29" i="33"/>
  <c r="D28" i="33"/>
  <c r="D27" i="33"/>
  <c r="D26" i="33"/>
  <c r="D25" i="33"/>
  <c r="D24" i="33"/>
  <c r="D23" i="33"/>
  <c r="D22" i="33"/>
  <c r="D21" i="33"/>
  <c r="D20" i="33"/>
  <c r="D19" i="33"/>
  <c r="D18" i="33"/>
  <c r="D17" i="33"/>
  <c r="D16" i="33"/>
  <c r="D15" i="33"/>
  <c r="D14" i="33"/>
  <c r="D13" i="33"/>
  <c r="D12" i="33"/>
  <c r="D11" i="33"/>
  <c r="D10" i="33"/>
  <c r="D9" i="33"/>
  <c r="D8" i="33"/>
  <c r="D7" i="33"/>
  <c r="D6" i="33"/>
  <c r="D5" i="33"/>
  <c r="D4" i="33"/>
  <c r="H9" i="32"/>
  <c r="G9" i="32"/>
  <c r="F9" i="32"/>
  <c r="H8" i="32"/>
  <c r="H7" i="32"/>
  <c r="H6" i="32"/>
  <c r="H5" i="32"/>
  <c r="H4" i="32"/>
  <c r="D8" i="32"/>
  <c r="D7" i="32"/>
  <c r="D6" i="32"/>
  <c r="D5" i="32"/>
  <c r="D4" i="32"/>
  <c r="G22" i="31"/>
  <c r="F22" i="31"/>
  <c r="H5" i="31"/>
  <c r="H6" i="31"/>
  <c r="H7" i="31"/>
  <c r="H8" i="31"/>
  <c r="H9" i="31"/>
  <c r="H10" i="31"/>
  <c r="H11" i="31"/>
  <c r="H12" i="31"/>
  <c r="H13" i="31"/>
  <c r="H14" i="31"/>
  <c r="H15" i="31"/>
  <c r="H16" i="31"/>
  <c r="H17" i="31"/>
  <c r="H18" i="31"/>
  <c r="H19" i="31"/>
  <c r="H20" i="31"/>
  <c r="H21" i="31"/>
  <c r="H4" i="31"/>
  <c r="H22" i="31" s="1"/>
  <c r="D21" i="31"/>
  <c r="D20" i="31"/>
  <c r="D19" i="31"/>
  <c r="D18" i="31"/>
  <c r="D17" i="31"/>
  <c r="D16" i="31"/>
  <c r="D15" i="31"/>
  <c r="D14" i="31"/>
  <c r="D13" i="31"/>
  <c r="D12" i="31"/>
  <c r="D11" i="31"/>
  <c r="D10" i="31"/>
  <c r="D9" i="31"/>
  <c r="D8" i="31"/>
  <c r="D7" i="31"/>
  <c r="D6" i="31"/>
  <c r="D5" i="31"/>
  <c r="D4" i="31"/>
  <c r="G7" i="30"/>
  <c r="F7" i="30"/>
  <c r="H6" i="30"/>
  <c r="H5" i="30"/>
  <c r="H7" i="30" s="1"/>
  <c r="H4" i="30"/>
  <c r="G123" i="29"/>
  <c r="F123" i="29"/>
  <c r="H5" i="29"/>
  <c r="H6" i="29"/>
  <c r="H7" i="29"/>
  <c r="H8" i="29"/>
  <c r="H9" i="29"/>
  <c r="H10" i="29"/>
  <c r="H11" i="29"/>
  <c r="H12" i="29"/>
  <c r="H13" i="29"/>
  <c r="H14" i="29"/>
  <c r="H15" i="29"/>
  <c r="H16" i="29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H66" i="29"/>
  <c r="H67" i="29"/>
  <c r="H68" i="29"/>
  <c r="H69" i="29"/>
  <c r="H70" i="29"/>
  <c r="H71" i="29"/>
  <c r="H72" i="29"/>
  <c r="H73" i="29"/>
  <c r="H74" i="29"/>
  <c r="H75" i="29"/>
  <c r="H76" i="29"/>
  <c r="H77" i="29"/>
  <c r="H78" i="29"/>
  <c r="H79" i="29"/>
  <c r="H80" i="29"/>
  <c r="H81" i="29"/>
  <c r="H82" i="29"/>
  <c r="H83" i="29"/>
  <c r="H84" i="29"/>
  <c r="H85" i="29"/>
  <c r="H86" i="29"/>
  <c r="H87" i="29"/>
  <c r="H88" i="29"/>
  <c r="H89" i="29"/>
  <c r="H90" i="29"/>
  <c r="H91" i="29"/>
  <c r="H92" i="29"/>
  <c r="H93" i="29"/>
  <c r="H94" i="29"/>
  <c r="H95" i="29"/>
  <c r="H96" i="29"/>
  <c r="H97" i="29"/>
  <c r="H98" i="29"/>
  <c r="H99" i="29"/>
  <c r="H100" i="29"/>
  <c r="H101" i="29"/>
  <c r="H102" i="29"/>
  <c r="H103" i="29"/>
  <c r="H104" i="29"/>
  <c r="H105" i="29"/>
  <c r="H106" i="29"/>
  <c r="H107" i="29"/>
  <c r="H108" i="29"/>
  <c r="H109" i="29"/>
  <c r="H110" i="29"/>
  <c r="H111" i="29"/>
  <c r="H112" i="29"/>
  <c r="H113" i="29"/>
  <c r="H114" i="29"/>
  <c r="H115" i="29"/>
  <c r="H116" i="29"/>
  <c r="H117" i="29"/>
  <c r="H118" i="29"/>
  <c r="H119" i="29"/>
  <c r="H120" i="29"/>
  <c r="H121" i="29"/>
  <c r="H122" i="29"/>
  <c r="H4" i="29"/>
  <c r="D122" i="29"/>
  <c r="D121" i="29"/>
  <c r="D120" i="29"/>
  <c r="D119" i="29"/>
  <c r="D118" i="29"/>
  <c r="D117" i="29"/>
  <c r="D116" i="29"/>
  <c r="D115" i="29"/>
  <c r="D114" i="29"/>
  <c r="D113" i="29"/>
  <c r="D112" i="29"/>
  <c r="D111" i="29"/>
  <c r="D110" i="29"/>
  <c r="D109" i="29"/>
  <c r="D108" i="29"/>
  <c r="D107" i="29"/>
  <c r="D106" i="29"/>
  <c r="D105" i="29"/>
  <c r="D104" i="29"/>
  <c r="D103" i="29"/>
  <c r="D102" i="29"/>
  <c r="D101" i="29"/>
  <c r="D100" i="29"/>
  <c r="D99" i="29"/>
  <c r="D98" i="29"/>
  <c r="D97" i="29"/>
  <c r="D96" i="29"/>
  <c r="D95" i="29"/>
  <c r="D94" i="29"/>
  <c r="D93" i="29"/>
  <c r="D92" i="29"/>
  <c r="D91" i="29"/>
  <c r="D90" i="29"/>
  <c r="D89" i="29"/>
  <c r="D88" i="29"/>
  <c r="D87" i="29"/>
  <c r="D86" i="29"/>
  <c r="D85" i="29"/>
  <c r="D84" i="29"/>
  <c r="D83" i="29"/>
  <c r="D82" i="29"/>
  <c r="D81" i="29"/>
  <c r="D80" i="29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7" i="29"/>
  <c r="D6" i="29"/>
  <c r="D5" i="29"/>
  <c r="D4" i="29"/>
  <c r="H123" i="29" l="1"/>
  <c r="H90" i="33"/>
  <c r="C30" i="25"/>
  <c r="F30" i="25"/>
  <c r="H281" i="35"/>
  <c r="G1120" i="27" l="1"/>
  <c r="F1120" i="27"/>
  <c r="H1118" i="27"/>
  <c r="H1117" i="27"/>
  <c r="H1116" i="27"/>
  <c r="H1115" i="27"/>
  <c r="H1114" i="27"/>
  <c r="H1113" i="27"/>
  <c r="H1112" i="27"/>
  <c r="H1111" i="27"/>
  <c r="H1110" i="27"/>
  <c r="H1109" i="27"/>
  <c r="H1108" i="27"/>
  <c r="H1107" i="27"/>
  <c r="H1106" i="27"/>
  <c r="H1105" i="27"/>
  <c r="H1104" i="27"/>
  <c r="H1103" i="27"/>
  <c r="H1102" i="27"/>
  <c r="H1101" i="27"/>
  <c r="H1100" i="27"/>
  <c r="H1099" i="27"/>
  <c r="H1098" i="27"/>
  <c r="H1097" i="27"/>
  <c r="H1096" i="27"/>
  <c r="H1095" i="27"/>
  <c r="H1094" i="27"/>
  <c r="H1093" i="27"/>
  <c r="H1092" i="27"/>
  <c r="H1091" i="27"/>
  <c r="H1090" i="27"/>
  <c r="H1089" i="27"/>
  <c r="H1088" i="27"/>
  <c r="H1087" i="27"/>
  <c r="H1086" i="27"/>
  <c r="H1085" i="27"/>
  <c r="H1084" i="27"/>
  <c r="H1083" i="27"/>
  <c r="H1082" i="27"/>
  <c r="H1081" i="27"/>
  <c r="H1080" i="27"/>
  <c r="H1079" i="27"/>
  <c r="H1078" i="27"/>
  <c r="H1077" i="27"/>
  <c r="H1076" i="27"/>
  <c r="H1075" i="27"/>
  <c r="H1074" i="27"/>
  <c r="H1073" i="27"/>
  <c r="H1072" i="27"/>
  <c r="H1071" i="27"/>
  <c r="H1070" i="27"/>
  <c r="H1069" i="27"/>
  <c r="H1068" i="27"/>
  <c r="H1067" i="27"/>
  <c r="H1066" i="27"/>
  <c r="H1065" i="27"/>
  <c r="H1064" i="27"/>
  <c r="H1063" i="27"/>
  <c r="H1062" i="27"/>
  <c r="H1061" i="27"/>
  <c r="H1060" i="27"/>
  <c r="H1059" i="27"/>
  <c r="H1058" i="27"/>
  <c r="H1057" i="27"/>
  <c r="H1056" i="27"/>
  <c r="H1055" i="27"/>
  <c r="H1054" i="27"/>
  <c r="H1053" i="27"/>
  <c r="H1052" i="27"/>
  <c r="H1051" i="27"/>
  <c r="H1050" i="27"/>
  <c r="H1049" i="27"/>
  <c r="H1048" i="27"/>
  <c r="H1047" i="27"/>
  <c r="H1046" i="27"/>
  <c r="H1045" i="27"/>
  <c r="H1044" i="27"/>
  <c r="H1043" i="27"/>
  <c r="H1042" i="27"/>
  <c r="H1041" i="27"/>
  <c r="H1040" i="27"/>
  <c r="H1039" i="27"/>
  <c r="H1038" i="27"/>
  <c r="H1037" i="27"/>
  <c r="H1036" i="27"/>
  <c r="H1035" i="27"/>
  <c r="H1034" i="27"/>
  <c r="H1033" i="27"/>
  <c r="H1032" i="27"/>
  <c r="H1031" i="27"/>
  <c r="H1030" i="27"/>
  <c r="H1029" i="27"/>
  <c r="H1028" i="27"/>
  <c r="H1027" i="27"/>
  <c r="H1026" i="27"/>
  <c r="H1025" i="27"/>
  <c r="H1024" i="27"/>
  <c r="H1023" i="27"/>
  <c r="H1022" i="27"/>
  <c r="H1021" i="27"/>
  <c r="H1020" i="27"/>
  <c r="H1019" i="27"/>
  <c r="H1018" i="27"/>
  <c r="H1017" i="27"/>
  <c r="H1016" i="27"/>
  <c r="H1015" i="27"/>
  <c r="H1014" i="27"/>
  <c r="H1013" i="27"/>
  <c r="H1012" i="27"/>
  <c r="H1011" i="27"/>
  <c r="H1010" i="27"/>
  <c r="H1009" i="27"/>
  <c r="H1008" i="27"/>
  <c r="H1007" i="27"/>
  <c r="H1006" i="27"/>
  <c r="H1005" i="27"/>
  <c r="H1004" i="27"/>
  <c r="H1003" i="27"/>
  <c r="H1002" i="27"/>
  <c r="H1001" i="27"/>
  <c r="H1000" i="27"/>
  <c r="H999" i="27"/>
  <c r="H998" i="27"/>
  <c r="H997" i="27"/>
  <c r="H996" i="27"/>
  <c r="H995" i="27"/>
  <c r="H994" i="27"/>
  <c r="H993" i="27"/>
  <c r="H992" i="27"/>
  <c r="H991" i="27"/>
  <c r="H990" i="27"/>
  <c r="H989" i="27"/>
  <c r="H988" i="27"/>
  <c r="H987" i="27"/>
  <c r="H986" i="27"/>
  <c r="H985" i="27"/>
  <c r="H984" i="27"/>
  <c r="H983" i="27"/>
  <c r="H982" i="27"/>
  <c r="H981" i="27"/>
  <c r="H980" i="27"/>
  <c r="H979" i="27"/>
  <c r="H978" i="27"/>
  <c r="H977" i="27"/>
  <c r="H976" i="27"/>
  <c r="H975" i="27"/>
  <c r="H974" i="27"/>
  <c r="H973" i="27"/>
  <c r="H972" i="27"/>
  <c r="H971" i="27"/>
  <c r="H970" i="27"/>
  <c r="H969" i="27"/>
  <c r="H968" i="27"/>
  <c r="H967" i="27"/>
  <c r="H966" i="27"/>
  <c r="H965" i="27"/>
  <c r="H964" i="27"/>
  <c r="H963" i="27"/>
  <c r="H962" i="27"/>
  <c r="H961" i="27"/>
  <c r="H960" i="27"/>
  <c r="H959" i="27"/>
  <c r="H958" i="27"/>
  <c r="H957" i="27"/>
  <c r="H956" i="27"/>
  <c r="H955" i="27"/>
  <c r="H954" i="27"/>
  <c r="H953" i="27"/>
  <c r="H952" i="27"/>
  <c r="H951" i="27"/>
  <c r="H950" i="27"/>
  <c r="H949" i="27"/>
  <c r="H948" i="27"/>
  <c r="H947" i="27"/>
  <c r="H946" i="27"/>
  <c r="H945" i="27"/>
  <c r="H944" i="27"/>
  <c r="H943" i="27"/>
  <c r="H942" i="27"/>
  <c r="H941" i="27"/>
  <c r="H940" i="27"/>
  <c r="H939" i="27"/>
  <c r="H938" i="27"/>
  <c r="H937" i="27"/>
  <c r="H936" i="27"/>
  <c r="H935" i="27"/>
  <c r="H934" i="27"/>
  <c r="H933" i="27"/>
  <c r="H932" i="27"/>
  <c r="H931" i="27"/>
  <c r="H930" i="27"/>
  <c r="H929" i="27"/>
  <c r="H928" i="27"/>
  <c r="H927" i="27"/>
  <c r="H926" i="27"/>
  <c r="H925" i="27"/>
  <c r="H924" i="27"/>
  <c r="H923" i="27"/>
  <c r="H922" i="27"/>
  <c r="H921" i="27"/>
  <c r="H920" i="27"/>
  <c r="H919" i="27"/>
  <c r="H918" i="27"/>
  <c r="H917" i="27"/>
  <c r="H916" i="27"/>
  <c r="H915" i="27"/>
  <c r="H914" i="27"/>
  <c r="H913" i="27"/>
  <c r="H912" i="27"/>
  <c r="H911" i="27"/>
  <c r="H910" i="27"/>
  <c r="H909" i="27"/>
  <c r="H908" i="27"/>
  <c r="H907" i="27"/>
  <c r="H906" i="27"/>
  <c r="H905" i="27"/>
  <c r="H904" i="27"/>
  <c r="H903" i="27"/>
  <c r="H902" i="27"/>
  <c r="H901" i="27"/>
  <c r="H900" i="27"/>
  <c r="H899" i="27"/>
  <c r="H898" i="27"/>
  <c r="H897" i="27"/>
  <c r="H896" i="27"/>
  <c r="H895" i="27"/>
  <c r="H894" i="27"/>
  <c r="H893" i="27"/>
  <c r="H892" i="27"/>
  <c r="H891" i="27"/>
  <c r="H890" i="27"/>
  <c r="H889" i="27"/>
  <c r="H888" i="27"/>
  <c r="H887" i="27"/>
  <c r="H886" i="27"/>
  <c r="H885" i="27"/>
  <c r="H884" i="27"/>
  <c r="H883" i="27"/>
  <c r="H882" i="27"/>
  <c r="H881" i="27"/>
  <c r="H880" i="27"/>
  <c r="H879" i="27"/>
  <c r="H878" i="27"/>
  <c r="H877" i="27"/>
  <c r="H876" i="27"/>
  <c r="H875" i="27"/>
  <c r="H874" i="27"/>
  <c r="H873" i="27"/>
  <c r="H872" i="27"/>
  <c r="H871" i="27"/>
  <c r="H870" i="27"/>
  <c r="H869" i="27"/>
  <c r="H868" i="27"/>
  <c r="H867" i="27"/>
  <c r="H866" i="27"/>
  <c r="H865" i="27"/>
  <c r="H864" i="27"/>
  <c r="H863" i="27"/>
  <c r="H862" i="27"/>
  <c r="H861" i="27"/>
  <c r="H860" i="27"/>
  <c r="H859" i="27"/>
  <c r="H858" i="27"/>
  <c r="H857" i="27"/>
  <c r="H856" i="27"/>
  <c r="H855" i="27"/>
  <c r="H854" i="27"/>
  <c r="H853" i="27"/>
  <c r="H852" i="27"/>
  <c r="H851" i="27"/>
  <c r="H850" i="27"/>
  <c r="H849" i="27"/>
  <c r="H848" i="27"/>
  <c r="H847" i="27"/>
  <c r="H846" i="27"/>
  <c r="H845" i="27"/>
  <c r="H844" i="27"/>
  <c r="H843" i="27"/>
  <c r="H842" i="27"/>
  <c r="H841" i="27"/>
  <c r="H840" i="27"/>
  <c r="H839" i="27"/>
  <c r="H838" i="27"/>
  <c r="H837" i="27"/>
  <c r="H836" i="27"/>
  <c r="H835" i="27"/>
  <c r="H834" i="27"/>
  <c r="H833" i="27"/>
  <c r="H832" i="27"/>
  <c r="H831" i="27"/>
  <c r="H830" i="27"/>
  <c r="H829" i="27"/>
  <c r="H828" i="27"/>
  <c r="H827" i="27"/>
  <c r="H826" i="27"/>
  <c r="H825" i="27"/>
  <c r="H824" i="27"/>
  <c r="H823" i="27"/>
  <c r="H822" i="27"/>
  <c r="H821" i="27"/>
  <c r="H820" i="27"/>
  <c r="H819" i="27"/>
  <c r="H818" i="27"/>
  <c r="H817" i="27"/>
  <c r="H816" i="27"/>
  <c r="H815" i="27"/>
  <c r="H814" i="27"/>
  <c r="H813" i="27"/>
  <c r="H812" i="27"/>
  <c r="H811" i="27"/>
  <c r="H810" i="27"/>
  <c r="H809" i="27"/>
  <c r="H808" i="27"/>
  <c r="H807" i="27"/>
  <c r="H806" i="27"/>
  <c r="H805" i="27"/>
  <c r="H804" i="27"/>
  <c r="H803" i="27"/>
  <c r="H802" i="27"/>
  <c r="H801" i="27"/>
  <c r="H800" i="27"/>
  <c r="H799" i="27"/>
  <c r="H798" i="27"/>
  <c r="H797" i="27"/>
  <c r="H796" i="27"/>
  <c r="H795" i="27"/>
  <c r="H794" i="27"/>
  <c r="H793" i="27"/>
  <c r="H792" i="27"/>
  <c r="H791" i="27"/>
  <c r="H790" i="27"/>
  <c r="H789" i="27"/>
  <c r="H788" i="27"/>
  <c r="H787" i="27"/>
  <c r="H786" i="27"/>
  <c r="H785" i="27"/>
  <c r="H784" i="27"/>
  <c r="H783" i="27"/>
  <c r="H782" i="27"/>
  <c r="H781" i="27"/>
  <c r="H780" i="27"/>
  <c r="H779" i="27"/>
  <c r="H778" i="27"/>
  <c r="H777" i="27"/>
  <c r="H776" i="27"/>
  <c r="H775" i="27"/>
  <c r="H774" i="27"/>
  <c r="H773" i="27"/>
  <c r="H772" i="27"/>
  <c r="H771" i="27"/>
  <c r="H770" i="27"/>
  <c r="H769" i="27"/>
  <c r="H768" i="27"/>
  <c r="H767" i="27"/>
  <c r="H766" i="27"/>
  <c r="H765" i="27"/>
  <c r="H764" i="27"/>
  <c r="H763" i="27"/>
  <c r="H762" i="27"/>
  <c r="H761" i="27"/>
  <c r="H760" i="27"/>
  <c r="H759" i="27"/>
  <c r="H758" i="27"/>
  <c r="H757" i="27"/>
  <c r="H756" i="27"/>
  <c r="H755" i="27"/>
  <c r="H754" i="27"/>
  <c r="H753" i="27"/>
  <c r="H752" i="27"/>
  <c r="H751" i="27"/>
  <c r="H750" i="27"/>
  <c r="H749" i="27"/>
  <c r="H748" i="27"/>
  <c r="H747" i="27"/>
  <c r="H746" i="27"/>
  <c r="H745" i="27"/>
  <c r="H744" i="27"/>
  <c r="H743" i="27"/>
  <c r="H742" i="27"/>
  <c r="H741" i="27"/>
  <c r="H740" i="27"/>
  <c r="H739" i="27"/>
  <c r="H738" i="27"/>
  <c r="H737" i="27"/>
  <c r="H736" i="27"/>
  <c r="H735" i="27"/>
  <c r="H734" i="27"/>
  <c r="H733" i="27"/>
  <c r="H732" i="27"/>
  <c r="H731" i="27"/>
  <c r="H730" i="27"/>
  <c r="H729" i="27"/>
  <c r="H728" i="27"/>
  <c r="H727" i="27"/>
  <c r="H726" i="27"/>
  <c r="H725" i="27"/>
  <c r="H724" i="27"/>
  <c r="H723" i="27"/>
  <c r="H722" i="27"/>
  <c r="H721" i="27"/>
  <c r="H720" i="27"/>
  <c r="H719" i="27"/>
  <c r="H718" i="27"/>
  <c r="H717" i="27"/>
  <c r="H716" i="27"/>
  <c r="H715" i="27"/>
  <c r="H714" i="27"/>
  <c r="H713" i="27"/>
  <c r="H712" i="27"/>
  <c r="H711" i="27"/>
  <c r="H710" i="27"/>
  <c r="H709" i="27"/>
  <c r="H708" i="27"/>
  <c r="H707" i="27"/>
  <c r="H706" i="27"/>
  <c r="H705" i="27"/>
  <c r="H704" i="27"/>
  <c r="H703" i="27"/>
  <c r="H702" i="27"/>
  <c r="H701" i="27"/>
  <c r="H700" i="27"/>
  <c r="H699" i="27"/>
  <c r="H698" i="27"/>
  <c r="H697" i="27"/>
  <c r="H696" i="27"/>
  <c r="H695" i="27"/>
  <c r="H694" i="27"/>
  <c r="H693" i="27"/>
  <c r="H692" i="27"/>
  <c r="H691" i="27"/>
  <c r="H690" i="27"/>
  <c r="H689" i="27"/>
  <c r="H688" i="27"/>
  <c r="H687" i="27"/>
  <c r="H686" i="27"/>
  <c r="H685" i="27"/>
  <c r="H684" i="27"/>
  <c r="H683" i="27"/>
  <c r="H682" i="27"/>
  <c r="H681" i="27"/>
  <c r="H680" i="27"/>
  <c r="H679" i="27"/>
  <c r="H678" i="27"/>
  <c r="H677" i="27"/>
  <c r="H676" i="27"/>
  <c r="H675" i="27"/>
  <c r="H674" i="27"/>
  <c r="H673" i="27"/>
  <c r="H672" i="27"/>
  <c r="H671" i="27"/>
  <c r="H670" i="27"/>
  <c r="H669" i="27"/>
  <c r="H668" i="27"/>
  <c r="H667" i="27"/>
  <c r="H666" i="27"/>
  <c r="H665" i="27"/>
  <c r="H664" i="27"/>
  <c r="H663" i="27"/>
  <c r="H662" i="27"/>
  <c r="H661" i="27"/>
  <c r="H660" i="27"/>
  <c r="H659" i="27"/>
  <c r="H658" i="27"/>
  <c r="H657" i="27"/>
  <c r="H656" i="27"/>
  <c r="H655" i="27"/>
  <c r="H654" i="27"/>
  <c r="H653" i="27"/>
  <c r="H652" i="27"/>
  <c r="H651" i="27"/>
  <c r="H650" i="27"/>
  <c r="H649" i="27"/>
  <c r="H648" i="27"/>
  <c r="H647" i="27"/>
  <c r="H646" i="27"/>
  <c r="H645" i="27"/>
  <c r="H644" i="27"/>
  <c r="H643" i="27"/>
  <c r="H642" i="27"/>
  <c r="H641" i="27"/>
  <c r="H640" i="27"/>
  <c r="H639" i="27"/>
  <c r="H638" i="27"/>
  <c r="H637" i="27"/>
  <c r="H636" i="27"/>
  <c r="H635" i="27"/>
  <c r="H634" i="27"/>
  <c r="H633" i="27"/>
  <c r="H632" i="27"/>
  <c r="H631" i="27"/>
  <c r="H630" i="27"/>
  <c r="H629" i="27"/>
  <c r="H628" i="27"/>
  <c r="H627" i="27"/>
  <c r="H626" i="27"/>
  <c r="H625" i="27"/>
  <c r="H624" i="27"/>
  <c r="H623" i="27"/>
  <c r="H622" i="27"/>
  <c r="H621" i="27"/>
  <c r="H620" i="27"/>
  <c r="H619" i="27"/>
  <c r="H618" i="27"/>
  <c r="H617" i="27"/>
  <c r="H616" i="27"/>
  <c r="H615" i="27"/>
  <c r="H614" i="27"/>
  <c r="H613" i="27"/>
  <c r="H612" i="27"/>
  <c r="H611" i="27"/>
  <c r="H610" i="27"/>
  <c r="H609" i="27"/>
  <c r="H608" i="27"/>
  <c r="H607" i="27"/>
  <c r="H606" i="27"/>
  <c r="H605" i="27"/>
  <c r="H604" i="27"/>
  <c r="H603" i="27"/>
  <c r="H602" i="27"/>
  <c r="H601" i="27"/>
  <c r="H600" i="27"/>
  <c r="H599" i="27"/>
  <c r="H598" i="27"/>
  <c r="H597" i="27"/>
  <c r="H596" i="27"/>
  <c r="H595" i="27"/>
  <c r="H594" i="27"/>
  <c r="H593" i="27"/>
  <c r="H592" i="27"/>
  <c r="H591" i="27"/>
  <c r="H590" i="27"/>
  <c r="H589" i="27"/>
  <c r="H588" i="27"/>
  <c r="H587" i="27"/>
  <c r="H586" i="27"/>
  <c r="H585" i="27"/>
  <c r="H584" i="27"/>
  <c r="H583" i="27"/>
  <c r="H582" i="27"/>
  <c r="H581" i="27"/>
  <c r="H580" i="27"/>
  <c r="H579" i="27"/>
  <c r="H578" i="27"/>
  <c r="H577" i="27"/>
  <c r="H576" i="27"/>
  <c r="H575" i="27"/>
  <c r="H574" i="27"/>
  <c r="H573" i="27"/>
  <c r="H572" i="27"/>
  <c r="H571" i="27"/>
  <c r="H570" i="27"/>
  <c r="H569" i="27"/>
  <c r="H568" i="27"/>
  <c r="H567" i="27"/>
  <c r="H566" i="27"/>
  <c r="H565" i="27"/>
  <c r="H564" i="27"/>
  <c r="H563" i="27"/>
  <c r="H562" i="27"/>
  <c r="H561" i="27"/>
  <c r="H560" i="27"/>
  <c r="H559" i="27"/>
  <c r="H558" i="27"/>
  <c r="H557" i="27"/>
  <c r="H556" i="27"/>
  <c r="H555" i="27"/>
  <c r="H554" i="27"/>
  <c r="H553" i="27"/>
  <c r="H552" i="27"/>
  <c r="H551" i="27"/>
  <c r="H550" i="27"/>
  <c r="H549" i="27"/>
  <c r="H548" i="27"/>
  <c r="H547" i="27"/>
  <c r="H546" i="27"/>
  <c r="H545" i="27"/>
  <c r="H544" i="27"/>
  <c r="H543" i="27"/>
  <c r="H542" i="27"/>
  <c r="H541" i="27"/>
  <c r="H540" i="27"/>
  <c r="H539" i="27"/>
  <c r="H538" i="27"/>
  <c r="H537" i="27"/>
  <c r="H536" i="27"/>
  <c r="H535" i="27"/>
  <c r="H534" i="27"/>
  <c r="H533" i="27"/>
  <c r="H532" i="27"/>
  <c r="H531" i="27"/>
  <c r="H530" i="27"/>
  <c r="H529" i="27"/>
  <c r="H528" i="27"/>
  <c r="H527" i="27"/>
  <c r="H526" i="27"/>
  <c r="H525" i="27"/>
  <c r="H524" i="27"/>
  <c r="H523" i="27"/>
  <c r="H522" i="27"/>
  <c r="H521" i="27"/>
  <c r="H520" i="27"/>
  <c r="H519" i="27"/>
  <c r="H518" i="27"/>
  <c r="H517" i="27"/>
  <c r="H516" i="27"/>
  <c r="H515" i="27"/>
  <c r="H514" i="27"/>
  <c r="H513" i="27"/>
  <c r="H512" i="27"/>
  <c r="H511" i="27"/>
  <c r="H510" i="27"/>
  <c r="H509" i="27"/>
  <c r="H508" i="27"/>
  <c r="H507" i="27"/>
  <c r="H506" i="27"/>
  <c r="H505" i="27"/>
  <c r="H504" i="27"/>
  <c r="H503" i="27"/>
  <c r="H502" i="27"/>
  <c r="H501" i="27"/>
  <c r="H500" i="27"/>
  <c r="H499" i="27"/>
  <c r="H498" i="27"/>
  <c r="H497" i="27"/>
  <c r="H496" i="27"/>
  <c r="H495" i="27"/>
  <c r="H494" i="27"/>
  <c r="H493" i="27"/>
  <c r="H492" i="27"/>
  <c r="H491" i="27"/>
  <c r="H490" i="27"/>
  <c r="H489" i="27"/>
  <c r="H488" i="27"/>
  <c r="H487" i="27"/>
  <c r="H486" i="27"/>
  <c r="H485" i="27"/>
  <c r="H484" i="27"/>
  <c r="H483" i="27"/>
  <c r="H482" i="27"/>
  <c r="H481" i="27"/>
  <c r="H480" i="27"/>
  <c r="H479" i="27"/>
  <c r="H478" i="27"/>
  <c r="H477" i="27"/>
  <c r="H476" i="27"/>
  <c r="H475" i="27"/>
  <c r="H474" i="27"/>
  <c r="H473" i="27"/>
  <c r="H472" i="27"/>
  <c r="H471" i="27"/>
  <c r="H470" i="27"/>
  <c r="H469" i="27"/>
  <c r="H468" i="27"/>
  <c r="H467" i="27"/>
  <c r="H466" i="27"/>
  <c r="H465" i="27"/>
  <c r="H464" i="27"/>
  <c r="H463" i="27"/>
  <c r="H462" i="27"/>
  <c r="H461" i="27"/>
  <c r="H460" i="27"/>
  <c r="H459" i="27"/>
  <c r="H458" i="27"/>
  <c r="H457" i="27"/>
  <c r="H456" i="27"/>
  <c r="H455" i="27"/>
  <c r="H454" i="27"/>
  <c r="H453" i="27"/>
  <c r="H452" i="27"/>
  <c r="H451" i="27"/>
  <c r="H450" i="27"/>
  <c r="H449" i="27"/>
  <c r="H448" i="27"/>
  <c r="H447" i="27"/>
  <c r="H446" i="27"/>
  <c r="H445" i="27"/>
  <c r="H444" i="27"/>
  <c r="H443" i="27"/>
  <c r="H442" i="27"/>
  <c r="H441" i="27"/>
  <c r="H440" i="27"/>
  <c r="H439" i="27"/>
  <c r="H438" i="27"/>
  <c r="H437" i="27"/>
  <c r="H436" i="27"/>
  <c r="H435" i="27"/>
  <c r="H434" i="27"/>
  <c r="H433" i="27"/>
  <c r="H432" i="27"/>
  <c r="H431" i="27"/>
  <c r="H430" i="27"/>
  <c r="H429" i="27"/>
  <c r="H428" i="27"/>
  <c r="H427" i="27"/>
  <c r="H426" i="27"/>
  <c r="H425" i="27"/>
  <c r="H424" i="27"/>
  <c r="H423" i="27"/>
  <c r="H422" i="27"/>
  <c r="H421" i="27"/>
  <c r="H420" i="27"/>
  <c r="H419" i="27"/>
  <c r="H418" i="27"/>
  <c r="H417" i="27"/>
  <c r="H416" i="27"/>
  <c r="H415" i="27"/>
  <c r="H414" i="27"/>
  <c r="H413" i="27"/>
  <c r="H412" i="27"/>
  <c r="H411" i="27"/>
  <c r="H410" i="27"/>
  <c r="H409" i="27"/>
  <c r="H408" i="27"/>
  <c r="H407" i="27"/>
  <c r="H406" i="27"/>
  <c r="H405" i="27"/>
  <c r="H404" i="27"/>
  <c r="H403" i="27"/>
  <c r="H402" i="27"/>
  <c r="H401" i="27"/>
  <c r="H400" i="27"/>
  <c r="H399" i="27"/>
  <c r="H398" i="27"/>
  <c r="H397" i="27"/>
  <c r="H396" i="27"/>
  <c r="H395" i="27"/>
  <c r="H394" i="27"/>
  <c r="H393" i="27"/>
  <c r="H392" i="27"/>
  <c r="H391" i="27"/>
  <c r="H390" i="27"/>
  <c r="H389" i="27"/>
  <c r="H388" i="27"/>
  <c r="H387" i="27"/>
  <c r="H386" i="27"/>
  <c r="H385" i="27"/>
  <c r="H384" i="27"/>
  <c r="H383" i="27"/>
  <c r="H382" i="27"/>
  <c r="H381" i="27"/>
  <c r="H380" i="27"/>
  <c r="H379" i="27"/>
  <c r="H378" i="27"/>
  <c r="H377" i="27"/>
  <c r="H376" i="27"/>
  <c r="H375" i="27"/>
  <c r="H374" i="27"/>
  <c r="H373" i="27"/>
  <c r="H372" i="27"/>
  <c r="H371" i="27"/>
  <c r="H370" i="27"/>
  <c r="H369" i="27"/>
  <c r="H368" i="27"/>
  <c r="H367" i="27"/>
  <c r="H366" i="27"/>
  <c r="H365" i="27"/>
  <c r="H364" i="27"/>
  <c r="H363" i="27"/>
  <c r="H362" i="27"/>
  <c r="H361" i="27"/>
  <c r="H360" i="27"/>
  <c r="H359" i="27"/>
  <c r="H358" i="27"/>
  <c r="H357" i="27"/>
  <c r="H356" i="27"/>
  <c r="H355" i="27"/>
  <c r="H354" i="27"/>
  <c r="H353" i="27"/>
  <c r="H352" i="27"/>
  <c r="H351" i="27"/>
  <c r="H350" i="27"/>
  <c r="H349" i="27"/>
  <c r="H348" i="27"/>
  <c r="H347" i="27"/>
  <c r="H346" i="27"/>
  <c r="H345" i="27"/>
  <c r="H344" i="27"/>
  <c r="H343" i="27"/>
  <c r="H342" i="27"/>
  <c r="H341" i="27"/>
  <c r="H340" i="27"/>
  <c r="H339" i="27"/>
  <c r="H338" i="27"/>
  <c r="H337" i="27"/>
  <c r="H336" i="27"/>
  <c r="H335" i="27"/>
  <c r="H334" i="27"/>
  <c r="H333" i="27"/>
  <c r="H332" i="27"/>
  <c r="H331" i="27"/>
  <c r="H330" i="27"/>
  <c r="H329" i="27"/>
  <c r="H328" i="27"/>
  <c r="H327" i="27"/>
  <c r="H326" i="27"/>
  <c r="H325" i="27"/>
  <c r="H324" i="27"/>
  <c r="H323" i="27"/>
  <c r="H322" i="27"/>
  <c r="H321" i="27"/>
  <c r="H320" i="27"/>
  <c r="H319" i="27"/>
  <c r="H318" i="27"/>
  <c r="H317" i="27"/>
  <c r="H316" i="27"/>
  <c r="H315" i="27"/>
  <c r="H314" i="27"/>
  <c r="H313" i="27"/>
  <c r="H312" i="27"/>
  <c r="H311" i="27"/>
  <c r="H310" i="27"/>
  <c r="H309" i="27"/>
  <c r="H308" i="27"/>
  <c r="H307" i="27"/>
  <c r="H306" i="27"/>
  <c r="H305" i="27"/>
  <c r="H304" i="27"/>
  <c r="H303" i="27"/>
  <c r="H302" i="27"/>
  <c r="H301" i="27"/>
  <c r="H300" i="27"/>
  <c r="H299" i="27"/>
  <c r="H298" i="27"/>
  <c r="H297" i="27"/>
  <c r="H296" i="27"/>
  <c r="H295" i="27"/>
  <c r="H294" i="27"/>
  <c r="H293" i="27"/>
  <c r="H292" i="27"/>
  <c r="H291" i="27"/>
  <c r="H290" i="27"/>
  <c r="H289" i="27"/>
  <c r="H288" i="27"/>
  <c r="H287" i="27"/>
  <c r="H286" i="27"/>
  <c r="H285" i="27"/>
  <c r="H284" i="27"/>
  <c r="H283" i="27"/>
  <c r="H282" i="27"/>
  <c r="H281" i="27"/>
  <c r="H280" i="27"/>
  <c r="H279" i="27"/>
  <c r="H278" i="27"/>
  <c r="H277" i="27"/>
  <c r="H276" i="27"/>
  <c r="H275" i="27"/>
  <c r="H274" i="27"/>
  <c r="H273" i="27"/>
  <c r="H272" i="27"/>
  <c r="H271" i="27"/>
  <c r="H270" i="27"/>
  <c r="H269" i="27"/>
  <c r="H268" i="27"/>
  <c r="H267" i="27"/>
  <c r="H266" i="27"/>
  <c r="H265" i="27"/>
  <c r="H264" i="27"/>
  <c r="H263" i="27"/>
  <c r="H262" i="27"/>
  <c r="H261" i="27"/>
  <c r="H260" i="27"/>
  <c r="H259" i="27"/>
  <c r="H258" i="27"/>
  <c r="H257" i="27"/>
  <c r="H256" i="27"/>
  <c r="H255" i="27"/>
  <c r="H254" i="27"/>
  <c r="H253" i="27"/>
  <c r="H252" i="27"/>
  <c r="H251" i="27"/>
  <c r="H250" i="27"/>
  <c r="H249" i="27"/>
  <c r="H248" i="27"/>
  <c r="H247" i="27"/>
  <c r="H246" i="27"/>
  <c r="H245" i="27"/>
  <c r="H244" i="27"/>
  <c r="H243" i="27"/>
  <c r="H242" i="27"/>
  <c r="H241" i="27"/>
  <c r="H240" i="27"/>
  <c r="H239" i="27"/>
  <c r="H238" i="27"/>
  <c r="H237" i="27"/>
  <c r="H236" i="27"/>
  <c r="H235" i="27"/>
  <c r="H234" i="27"/>
  <c r="H233" i="27"/>
  <c r="H232" i="27"/>
  <c r="H231" i="27"/>
  <c r="H230" i="27"/>
  <c r="H229" i="27"/>
  <c r="H228" i="27"/>
  <c r="H227" i="27"/>
  <c r="H226" i="27"/>
  <c r="H225" i="27"/>
  <c r="H224" i="27"/>
  <c r="H223" i="27"/>
  <c r="H222" i="27"/>
  <c r="H221" i="27"/>
  <c r="H220" i="27"/>
  <c r="H219" i="27"/>
  <c r="H218" i="27"/>
  <c r="H217" i="27"/>
  <c r="H216" i="27"/>
  <c r="H215" i="27"/>
  <c r="H214" i="27"/>
  <c r="H213" i="27"/>
  <c r="H212" i="27"/>
  <c r="H211" i="27"/>
  <c r="H210" i="27"/>
  <c r="H209" i="27"/>
  <c r="H208" i="27"/>
  <c r="H207" i="27"/>
  <c r="H206" i="27"/>
  <c r="H205" i="27"/>
  <c r="H204" i="27"/>
  <c r="H203" i="27"/>
  <c r="H202" i="27"/>
  <c r="H201" i="27"/>
  <c r="H200" i="27"/>
  <c r="H199" i="27"/>
  <c r="H198" i="27"/>
  <c r="H197" i="27"/>
  <c r="H196" i="27"/>
  <c r="H195" i="27"/>
  <c r="H194" i="27"/>
  <c r="H193" i="27"/>
  <c r="H192" i="27"/>
  <c r="H191" i="27"/>
  <c r="H190" i="27"/>
  <c r="H189" i="27"/>
  <c r="H188" i="27"/>
  <c r="H187" i="27"/>
  <c r="H186" i="27"/>
  <c r="H185" i="27"/>
  <c r="H184" i="27"/>
  <c r="H183" i="27"/>
  <c r="H182" i="27"/>
  <c r="H181" i="27"/>
  <c r="H180" i="27"/>
  <c r="H179" i="27"/>
  <c r="H178" i="27"/>
  <c r="H177" i="27"/>
  <c r="H176" i="27"/>
  <c r="H175" i="27"/>
  <c r="H174" i="27"/>
  <c r="H173" i="27"/>
  <c r="H172" i="27"/>
  <c r="H171" i="27"/>
  <c r="H170" i="27"/>
  <c r="H169" i="27"/>
  <c r="H168" i="27"/>
  <c r="H167" i="27"/>
  <c r="H166" i="27"/>
  <c r="H165" i="27"/>
  <c r="H164" i="27"/>
  <c r="H163" i="27"/>
  <c r="H162" i="27"/>
  <c r="H161" i="27"/>
  <c r="H160" i="27"/>
  <c r="H159" i="27"/>
  <c r="H158" i="27"/>
  <c r="H157" i="27"/>
  <c r="H156" i="27"/>
  <c r="H155" i="27"/>
  <c r="H154" i="27"/>
  <c r="H153" i="27"/>
  <c r="H152" i="27"/>
  <c r="H151" i="27"/>
  <c r="H150" i="27"/>
  <c r="H149" i="27"/>
  <c r="H148" i="27"/>
  <c r="H147" i="27"/>
  <c r="H146" i="27"/>
  <c r="H145" i="27"/>
  <c r="H144" i="27"/>
  <c r="H143" i="27"/>
  <c r="H142" i="27"/>
  <c r="H141" i="27"/>
  <c r="H140" i="27"/>
  <c r="H139" i="27"/>
  <c r="H138" i="27"/>
  <c r="H137" i="27"/>
  <c r="H136" i="27"/>
  <c r="H135" i="27"/>
  <c r="H134" i="27"/>
  <c r="H133" i="27"/>
  <c r="H132" i="27"/>
  <c r="H131" i="27"/>
  <c r="H130" i="27"/>
  <c r="H129" i="27"/>
  <c r="H128" i="27"/>
  <c r="H127" i="27"/>
  <c r="H126" i="27"/>
  <c r="H125" i="27"/>
  <c r="H124" i="27"/>
  <c r="H123" i="27"/>
  <c r="H122" i="27"/>
  <c r="H121" i="27"/>
  <c r="H120" i="27"/>
  <c r="H119" i="27"/>
  <c r="H118" i="27"/>
  <c r="H117" i="27"/>
  <c r="H116" i="27"/>
  <c r="H115" i="27"/>
  <c r="H114" i="27"/>
  <c r="H113" i="27"/>
  <c r="H112" i="27"/>
  <c r="H111" i="27"/>
  <c r="H110" i="27"/>
  <c r="H109" i="27"/>
  <c r="H108" i="27"/>
  <c r="H107" i="27"/>
  <c r="H106" i="27"/>
  <c r="H105" i="27"/>
  <c r="H104" i="27"/>
  <c r="H103" i="27"/>
  <c r="H102" i="27"/>
  <c r="H101" i="27"/>
  <c r="H100" i="27"/>
  <c r="H99" i="27"/>
  <c r="H98" i="27"/>
  <c r="H97" i="27"/>
  <c r="H96" i="27"/>
  <c r="H95" i="27"/>
  <c r="H94" i="27"/>
  <c r="H93" i="27"/>
  <c r="H92" i="27"/>
  <c r="H91" i="27"/>
  <c r="H90" i="27"/>
  <c r="H89" i="27"/>
  <c r="H88" i="27"/>
  <c r="H87" i="27"/>
  <c r="H86" i="27"/>
  <c r="H85" i="27"/>
  <c r="H84" i="27"/>
  <c r="H83" i="27"/>
  <c r="H82" i="27"/>
  <c r="H81" i="27"/>
  <c r="H80" i="27"/>
  <c r="H79" i="27"/>
  <c r="H78" i="27"/>
  <c r="H77" i="27"/>
  <c r="H76" i="27"/>
  <c r="H75" i="27"/>
  <c r="H74" i="27"/>
  <c r="H73" i="27"/>
  <c r="H72" i="27"/>
  <c r="H71" i="27"/>
  <c r="H70" i="27"/>
  <c r="H69" i="27"/>
  <c r="H68" i="27"/>
  <c r="H67" i="27"/>
  <c r="H66" i="27"/>
  <c r="H65" i="27"/>
  <c r="H64" i="27"/>
  <c r="H63" i="27"/>
  <c r="H62" i="27"/>
  <c r="H61" i="27"/>
  <c r="H60" i="27"/>
  <c r="H59" i="27"/>
  <c r="H58" i="27"/>
  <c r="H57" i="27"/>
  <c r="H56" i="27"/>
  <c r="H55" i="27"/>
  <c r="H54" i="27"/>
  <c r="H53" i="27"/>
  <c r="H52" i="27"/>
  <c r="H51" i="27"/>
  <c r="H50" i="27"/>
  <c r="H49" i="27"/>
  <c r="H48" i="27"/>
  <c r="H47" i="27"/>
  <c r="H46" i="27"/>
  <c r="H45" i="27"/>
  <c r="H44" i="27"/>
  <c r="H43" i="27"/>
  <c r="H42" i="27"/>
  <c r="H41" i="27"/>
  <c r="H40" i="27"/>
  <c r="H39" i="27"/>
  <c r="H38" i="27"/>
  <c r="H37" i="27"/>
  <c r="H36" i="27"/>
  <c r="H35" i="27"/>
  <c r="H34" i="27"/>
  <c r="H33" i="27"/>
  <c r="H32" i="27"/>
  <c r="H31" i="27"/>
  <c r="H30" i="27"/>
  <c r="H29" i="27"/>
  <c r="H28" i="27"/>
  <c r="H27" i="27"/>
  <c r="H26" i="27"/>
  <c r="H25" i="27"/>
  <c r="H24" i="27"/>
  <c r="H23" i="27"/>
  <c r="H22" i="27"/>
  <c r="H21" i="27"/>
  <c r="H20" i="27"/>
  <c r="H19" i="27"/>
  <c r="H18" i="27"/>
  <c r="H17" i="27"/>
  <c r="H16" i="27"/>
  <c r="H15" i="27"/>
  <c r="H14" i="27"/>
  <c r="H13" i="27"/>
  <c r="H12" i="27"/>
  <c r="H11" i="27"/>
  <c r="H10" i="27"/>
  <c r="H9" i="27"/>
  <c r="H8" i="27"/>
  <c r="H7" i="27"/>
  <c r="H6" i="27"/>
  <c r="H5" i="27"/>
  <c r="H4" i="27"/>
  <c r="H1119" i="27"/>
  <c r="H1120" i="27" l="1"/>
  <c r="D871" i="27" l="1"/>
  <c r="D872" i="27"/>
  <c r="D873" i="27"/>
  <c r="D874" i="27"/>
  <c r="D875" i="27"/>
  <c r="D876" i="27"/>
  <c r="D877" i="27"/>
  <c r="D878" i="27"/>
  <c r="D879" i="27"/>
  <c r="D880" i="27"/>
  <c r="D881" i="27"/>
  <c r="D882" i="27"/>
  <c r="D883" i="27"/>
  <c r="D884" i="27"/>
  <c r="D885" i="27"/>
  <c r="D886" i="27"/>
  <c r="D887" i="27"/>
  <c r="D888" i="27"/>
  <c r="D889" i="27"/>
  <c r="D890" i="27"/>
  <c r="D891" i="27"/>
  <c r="D892" i="27"/>
  <c r="D893" i="27"/>
  <c r="D894" i="27"/>
  <c r="D895" i="27"/>
  <c r="D896" i="27"/>
  <c r="D897" i="27"/>
  <c r="D898" i="27"/>
  <c r="D899" i="27"/>
  <c r="D900" i="27"/>
  <c r="D901" i="27"/>
  <c r="D902" i="27"/>
  <c r="D903" i="27"/>
  <c r="D904" i="27"/>
  <c r="D905" i="27"/>
  <c r="D906" i="27"/>
  <c r="D907" i="27"/>
  <c r="D908" i="27"/>
  <c r="D909" i="27"/>
  <c r="D910" i="27"/>
  <c r="D911" i="27"/>
  <c r="D912" i="27"/>
  <c r="D913" i="27"/>
  <c r="D914" i="27"/>
  <c r="D915" i="27"/>
  <c r="D916" i="27"/>
  <c r="D917" i="27"/>
  <c r="D918" i="27"/>
  <c r="D919" i="27"/>
  <c r="D920" i="27"/>
  <c r="D921" i="27"/>
  <c r="D922" i="27"/>
  <c r="D923" i="27"/>
  <c r="D924" i="27"/>
  <c r="D925" i="27"/>
  <c r="D926" i="27"/>
  <c r="D927" i="27"/>
  <c r="D928" i="27"/>
  <c r="D929" i="27"/>
  <c r="D930" i="27"/>
  <c r="D931" i="27"/>
  <c r="D932" i="27"/>
  <c r="D933" i="27"/>
  <c r="D934" i="27"/>
  <c r="D935" i="27"/>
  <c r="D936" i="27"/>
  <c r="D937" i="27"/>
  <c r="D938" i="27"/>
  <c r="D939" i="27"/>
  <c r="D940" i="27"/>
  <c r="D941" i="27"/>
  <c r="D942" i="27"/>
  <c r="D943" i="27"/>
  <c r="D944" i="27"/>
  <c r="D945" i="27"/>
  <c r="D946" i="27"/>
  <c r="D947" i="27"/>
  <c r="D948" i="27"/>
  <c r="D949" i="27"/>
  <c r="D950" i="27"/>
  <c r="D951" i="27"/>
  <c r="D952" i="27"/>
  <c r="D953" i="27"/>
  <c r="D954" i="27"/>
  <c r="D955" i="27"/>
  <c r="D956" i="27"/>
  <c r="D957" i="27"/>
  <c r="D958" i="27"/>
  <c r="D959" i="27"/>
  <c r="D960" i="27"/>
  <c r="D961" i="27"/>
  <c r="D962" i="27"/>
  <c r="D963" i="27"/>
  <c r="D964" i="27"/>
  <c r="D965" i="27"/>
  <c r="D966" i="27"/>
  <c r="D967" i="27"/>
  <c r="D968" i="27"/>
  <c r="D969" i="27"/>
  <c r="D970" i="27"/>
  <c r="D971" i="27"/>
  <c r="D972" i="27"/>
  <c r="D973" i="27"/>
  <c r="D974" i="27"/>
  <c r="D975" i="27"/>
  <c r="D976" i="27"/>
  <c r="D977" i="27"/>
  <c r="D978" i="27"/>
  <c r="D979" i="27"/>
  <c r="D980" i="27"/>
  <c r="D981" i="27"/>
  <c r="D982" i="27"/>
  <c r="D983" i="27"/>
  <c r="D984" i="27"/>
  <c r="D985" i="27"/>
  <c r="D986" i="27"/>
  <c r="D987" i="27"/>
  <c r="D988" i="27"/>
  <c r="D678" i="27"/>
  <c r="D679" i="27"/>
  <c r="D680" i="27"/>
  <c r="D681" i="27"/>
  <c r="D682" i="27"/>
  <c r="D683" i="27"/>
  <c r="D684" i="27"/>
  <c r="D685" i="27"/>
  <c r="D686" i="27"/>
  <c r="D687" i="27"/>
  <c r="D688" i="27"/>
  <c r="D689" i="27"/>
  <c r="D690" i="27"/>
  <c r="D691" i="27"/>
  <c r="D692" i="27"/>
  <c r="D693" i="27"/>
  <c r="D694" i="27"/>
  <c r="D695" i="27"/>
  <c r="D696" i="27"/>
  <c r="D697" i="27"/>
  <c r="D698" i="27"/>
  <c r="D699" i="27"/>
  <c r="D700" i="27"/>
  <c r="D701" i="27"/>
  <c r="D702" i="27"/>
  <c r="D703" i="27"/>
  <c r="D704" i="27"/>
  <c r="D705" i="27"/>
  <c r="D706" i="27"/>
  <c r="D707" i="27"/>
  <c r="D708" i="27"/>
  <c r="D709" i="27"/>
  <c r="D710" i="27"/>
  <c r="D711" i="27"/>
  <c r="D712" i="27"/>
  <c r="D713" i="27"/>
  <c r="D714" i="27"/>
  <c r="D715" i="27"/>
  <c r="D716" i="27"/>
  <c r="D717" i="27"/>
  <c r="D718" i="27"/>
  <c r="D719" i="27"/>
  <c r="D720" i="27"/>
  <c r="D721" i="27"/>
  <c r="D722" i="27"/>
  <c r="D723" i="27"/>
  <c r="D724" i="27"/>
  <c r="D725" i="27"/>
  <c r="D726" i="27"/>
  <c r="D727" i="27"/>
  <c r="D728" i="27"/>
  <c r="D729" i="27"/>
  <c r="D730" i="27"/>
  <c r="D731" i="27"/>
  <c r="D732" i="27"/>
  <c r="D733" i="27"/>
  <c r="D734" i="27"/>
  <c r="D735" i="27"/>
  <c r="D736" i="27"/>
  <c r="D737" i="27"/>
  <c r="D738" i="27"/>
  <c r="D739" i="27"/>
  <c r="D740" i="27"/>
  <c r="D741" i="27"/>
  <c r="D742" i="27"/>
  <c r="D743" i="27"/>
  <c r="D744" i="27"/>
  <c r="D745" i="27"/>
  <c r="D746" i="27"/>
  <c r="D747" i="27"/>
  <c r="D748" i="27"/>
  <c r="D749" i="27"/>
  <c r="D750" i="27"/>
  <c r="D751" i="27"/>
  <c r="D752" i="27"/>
  <c r="D753" i="27"/>
  <c r="D754" i="27"/>
  <c r="D755" i="27"/>
  <c r="D756" i="27"/>
  <c r="D757" i="27"/>
  <c r="D758" i="27"/>
  <c r="D759" i="27"/>
  <c r="D760" i="27"/>
  <c r="D761" i="27"/>
  <c r="D762" i="27"/>
  <c r="D763" i="27"/>
  <c r="D764" i="27"/>
  <c r="D765" i="27"/>
  <c r="D766" i="27"/>
  <c r="D767" i="27"/>
  <c r="D768" i="27"/>
  <c r="D769" i="27"/>
  <c r="D770" i="27"/>
  <c r="D771" i="27"/>
  <c r="D772" i="27"/>
  <c r="D773" i="27"/>
  <c r="D774" i="27"/>
  <c r="D775" i="27"/>
  <c r="D776" i="27"/>
  <c r="D777" i="27"/>
  <c r="D778" i="27"/>
  <c r="D779" i="27"/>
  <c r="D780" i="27"/>
  <c r="D781" i="27"/>
  <c r="D782" i="27"/>
  <c r="D783" i="27"/>
  <c r="D784" i="27"/>
  <c r="D785" i="27"/>
  <c r="D786" i="27"/>
  <c r="D787" i="27"/>
  <c r="D788" i="27"/>
  <c r="D789" i="27"/>
  <c r="D790" i="27"/>
  <c r="D791" i="27"/>
  <c r="D792" i="27"/>
  <c r="D793" i="27"/>
  <c r="D794" i="27"/>
  <c r="D795" i="27"/>
  <c r="D796" i="27"/>
  <c r="D797" i="27"/>
  <c r="D798" i="27"/>
  <c r="D799" i="27"/>
  <c r="D800" i="27"/>
  <c r="D801" i="27"/>
  <c r="D802" i="27"/>
  <c r="D803" i="27"/>
  <c r="D804" i="27"/>
  <c r="D805" i="27"/>
  <c r="D806" i="27"/>
  <c r="D807" i="27"/>
  <c r="D808" i="27"/>
  <c r="D809" i="27"/>
  <c r="D810" i="27"/>
  <c r="D811" i="27"/>
  <c r="D812" i="27"/>
  <c r="D813" i="27"/>
  <c r="D814" i="27"/>
  <c r="D815" i="27"/>
  <c r="D816" i="27"/>
  <c r="D817" i="27"/>
  <c r="D818" i="27"/>
  <c r="D819" i="27"/>
  <c r="D820" i="27"/>
  <c r="D821" i="27"/>
  <c r="D822" i="27"/>
  <c r="D823" i="27"/>
  <c r="D824" i="27"/>
  <c r="D825" i="27"/>
  <c r="D826" i="27"/>
  <c r="D827" i="27"/>
  <c r="D828" i="27"/>
  <c r="D829" i="27"/>
  <c r="D830" i="27"/>
  <c r="D831" i="27"/>
  <c r="D832" i="27"/>
  <c r="D833" i="27"/>
  <c r="D834" i="27"/>
  <c r="D835" i="27"/>
  <c r="D836" i="27"/>
  <c r="D837" i="27"/>
  <c r="D838" i="27"/>
  <c r="D839" i="27"/>
  <c r="D840" i="27"/>
  <c r="D841" i="27"/>
  <c r="D842" i="27"/>
  <c r="D843" i="27"/>
  <c r="D844" i="27"/>
  <c r="D845" i="27"/>
  <c r="D846" i="27"/>
  <c r="D847" i="27"/>
  <c r="D848" i="27"/>
  <c r="D849" i="27"/>
  <c r="D850" i="27"/>
  <c r="D851" i="27"/>
  <c r="D852" i="27"/>
  <c r="D853" i="27"/>
  <c r="D854" i="27"/>
  <c r="D855" i="27"/>
  <c r="D856" i="27"/>
  <c r="D857" i="27"/>
  <c r="D858" i="27"/>
  <c r="D859" i="27"/>
  <c r="D860" i="27"/>
  <c r="D861" i="27"/>
  <c r="D862" i="27"/>
  <c r="D863" i="27"/>
  <c r="D864" i="27"/>
  <c r="D865" i="27"/>
  <c r="D866" i="27"/>
  <c r="D867" i="27"/>
  <c r="D868" i="27"/>
  <c r="D869" i="27"/>
  <c r="D471" i="27"/>
  <c r="D472" i="27"/>
  <c r="D473" i="27"/>
  <c r="D474" i="27"/>
  <c r="D475" i="27"/>
  <c r="D476" i="27"/>
  <c r="D477" i="27"/>
  <c r="D478" i="27"/>
  <c r="D479" i="27"/>
  <c r="D480" i="27"/>
  <c r="D481" i="27"/>
  <c r="D482" i="27"/>
  <c r="D483" i="27"/>
  <c r="D484" i="27"/>
  <c r="D485" i="27"/>
  <c r="D486" i="27"/>
  <c r="D487" i="27"/>
  <c r="D488" i="27"/>
  <c r="D489" i="27"/>
  <c r="D490" i="27"/>
  <c r="D491" i="27"/>
  <c r="D492" i="27"/>
  <c r="D493" i="27"/>
  <c r="D494" i="27"/>
  <c r="D495" i="27"/>
  <c r="D496" i="27"/>
  <c r="D497" i="27"/>
  <c r="D498" i="27"/>
  <c r="D499" i="27"/>
  <c r="D500" i="27"/>
  <c r="D501" i="27"/>
  <c r="D502" i="27"/>
  <c r="D503" i="27"/>
  <c r="D504" i="27"/>
  <c r="D505" i="27"/>
  <c r="D506" i="27"/>
  <c r="D507" i="27"/>
  <c r="D508" i="27"/>
  <c r="D509" i="27"/>
  <c r="D510" i="27"/>
  <c r="D511" i="27"/>
  <c r="D512" i="27"/>
  <c r="D513" i="27"/>
  <c r="D514" i="27"/>
  <c r="D515" i="27"/>
  <c r="D516" i="27"/>
  <c r="D517" i="27"/>
  <c r="D518" i="27"/>
  <c r="D519" i="27"/>
  <c r="D520" i="27"/>
  <c r="D521" i="27"/>
  <c r="D522" i="27"/>
  <c r="D523" i="27"/>
  <c r="D524" i="27"/>
  <c r="D525" i="27"/>
  <c r="D526" i="27"/>
  <c r="D527" i="27"/>
  <c r="D528" i="27"/>
  <c r="D529" i="27"/>
  <c r="D530" i="27"/>
  <c r="D531" i="27"/>
  <c r="D532" i="27"/>
  <c r="D533" i="27"/>
  <c r="D534" i="27"/>
  <c r="D535" i="27"/>
  <c r="D536" i="27"/>
  <c r="D537" i="27"/>
  <c r="D538" i="27"/>
  <c r="D539" i="27"/>
  <c r="D540" i="27"/>
  <c r="D541" i="27"/>
  <c r="D542" i="27"/>
  <c r="D543" i="27"/>
  <c r="D544" i="27"/>
  <c r="D545" i="27"/>
  <c r="D546" i="27"/>
  <c r="D547" i="27"/>
  <c r="D548" i="27"/>
  <c r="D549" i="27"/>
  <c r="D550" i="27"/>
  <c r="D551" i="27"/>
  <c r="D552" i="27"/>
  <c r="D553" i="27"/>
  <c r="D554" i="27"/>
  <c r="D555" i="27"/>
  <c r="D556" i="27"/>
  <c r="D557" i="27"/>
  <c r="D558" i="27"/>
  <c r="D559" i="27"/>
  <c r="D560" i="27"/>
  <c r="D561" i="27"/>
  <c r="D562" i="27"/>
  <c r="D563" i="27"/>
  <c r="D564" i="27"/>
  <c r="D565" i="27"/>
  <c r="D566" i="27"/>
  <c r="D567" i="27"/>
  <c r="D568" i="27"/>
  <c r="D569" i="27"/>
  <c r="D570" i="27"/>
  <c r="D571" i="27"/>
  <c r="D572" i="27"/>
  <c r="D573" i="27"/>
  <c r="D574" i="27"/>
  <c r="D575" i="27"/>
  <c r="D576" i="27"/>
  <c r="D577" i="27"/>
  <c r="D578" i="27"/>
  <c r="D579" i="27"/>
  <c r="D580" i="27"/>
  <c r="D581" i="27"/>
  <c r="D582" i="27"/>
  <c r="D583" i="27"/>
  <c r="D584" i="27"/>
  <c r="D585" i="27"/>
  <c r="D586" i="27"/>
  <c r="D587" i="27"/>
  <c r="D588" i="27"/>
  <c r="D589" i="27"/>
  <c r="D590" i="27"/>
  <c r="D591" i="27"/>
  <c r="D592" i="27"/>
  <c r="D593" i="27"/>
  <c r="D594" i="27"/>
  <c r="D595" i="27"/>
  <c r="D596" i="27"/>
  <c r="D597" i="27"/>
  <c r="D598" i="27"/>
  <c r="D599" i="27"/>
  <c r="D600" i="27"/>
  <c r="D601" i="27"/>
  <c r="D602" i="27"/>
  <c r="D603" i="27"/>
  <c r="D604" i="27"/>
  <c r="D605" i="27"/>
  <c r="D606" i="27"/>
  <c r="D607" i="27"/>
  <c r="D608" i="27"/>
  <c r="D609" i="27"/>
  <c r="D610" i="27"/>
  <c r="D611" i="27"/>
  <c r="D612" i="27"/>
  <c r="D613" i="27"/>
  <c r="D614" i="27"/>
  <c r="D615" i="27"/>
  <c r="D616" i="27"/>
  <c r="D617" i="27"/>
  <c r="D618" i="27"/>
  <c r="D619" i="27"/>
  <c r="D620" i="27"/>
  <c r="D621" i="27"/>
  <c r="D622" i="27"/>
  <c r="D623" i="27"/>
  <c r="D624" i="27"/>
  <c r="D625" i="27"/>
  <c r="D626" i="27"/>
  <c r="D627" i="27"/>
  <c r="D628" i="27"/>
  <c r="D629" i="27"/>
  <c r="D630" i="27"/>
  <c r="D631" i="27"/>
  <c r="D632" i="27"/>
  <c r="D633" i="27"/>
  <c r="D634" i="27"/>
  <c r="D635" i="27"/>
  <c r="D636" i="27"/>
  <c r="D637" i="27"/>
  <c r="D638" i="27"/>
  <c r="D639" i="27"/>
  <c r="D640" i="27"/>
  <c r="D641" i="27"/>
  <c r="D642" i="27"/>
  <c r="D643" i="27"/>
  <c r="D644" i="27"/>
  <c r="D645" i="27"/>
  <c r="D646" i="27"/>
  <c r="D647" i="27"/>
  <c r="D648" i="27"/>
  <c r="D649" i="27"/>
  <c r="D650" i="27"/>
  <c r="D651" i="27"/>
  <c r="D652" i="27"/>
  <c r="D653" i="27"/>
  <c r="D654" i="27"/>
  <c r="D655" i="27"/>
  <c r="D656" i="27"/>
  <c r="D657" i="27"/>
  <c r="D658" i="27"/>
  <c r="D659" i="27"/>
  <c r="D660" i="27"/>
  <c r="D661" i="27"/>
  <c r="D662" i="27"/>
  <c r="D663" i="27"/>
  <c r="D664" i="27"/>
  <c r="D665" i="27"/>
  <c r="D666" i="27"/>
  <c r="D667" i="27"/>
  <c r="D668" i="27"/>
  <c r="D669" i="27"/>
  <c r="D670" i="27"/>
  <c r="D671" i="27"/>
  <c r="D672" i="27"/>
  <c r="D673" i="27"/>
  <c r="D674" i="27"/>
  <c r="D675" i="27"/>
  <c r="D676" i="27"/>
  <c r="D677" i="27"/>
  <c r="D99" i="27"/>
  <c r="D100" i="27"/>
  <c r="D101" i="27"/>
  <c r="D102" i="27"/>
  <c r="D103" i="27"/>
  <c r="D104" i="27"/>
  <c r="D105" i="27"/>
  <c r="D106" i="27"/>
  <c r="D107" i="27"/>
  <c r="D108" i="27"/>
  <c r="D109" i="27"/>
  <c r="D110" i="27"/>
  <c r="D111" i="27"/>
  <c r="D112" i="27"/>
  <c r="D113" i="27"/>
  <c r="D114" i="27"/>
  <c r="D115" i="27"/>
  <c r="D116" i="27"/>
  <c r="D117" i="27"/>
  <c r="D118" i="27"/>
  <c r="D119" i="27"/>
  <c r="D120" i="27"/>
  <c r="D121" i="27"/>
  <c r="D122" i="27"/>
  <c r="D123" i="27"/>
  <c r="D124" i="27"/>
  <c r="D125" i="27"/>
  <c r="D126" i="27"/>
  <c r="D127" i="27"/>
  <c r="D128" i="27"/>
  <c r="D129" i="27"/>
  <c r="D130" i="27"/>
  <c r="D131" i="27"/>
  <c r="D132" i="27"/>
  <c r="D133" i="27"/>
  <c r="D134" i="27"/>
  <c r="D135" i="27"/>
  <c r="D136" i="27"/>
  <c r="D137" i="27"/>
  <c r="D138" i="27"/>
  <c r="D139" i="27"/>
  <c r="D140" i="27"/>
  <c r="D141" i="27"/>
  <c r="D142" i="27"/>
  <c r="D143" i="27"/>
  <c r="D144" i="27"/>
  <c r="D145" i="27"/>
  <c r="D146" i="27"/>
  <c r="D147" i="27"/>
  <c r="D148" i="27"/>
  <c r="D149" i="27"/>
  <c r="D150" i="27"/>
  <c r="D151" i="27"/>
  <c r="D152" i="27"/>
  <c r="D153" i="27"/>
  <c r="D154" i="27"/>
  <c r="D155" i="27"/>
  <c r="D156" i="27"/>
  <c r="D157" i="27"/>
  <c r="D158" i="27"/>
  <c r="D159" i="27"/>
  <c r="D160" i="27"/>
  <c r="D161" i="27"/>
  <c r="D162" i="27"/>
  <c r="D163" i="27"/>
  <c r="D164" i="27"/>
  <c r="D165" i="27"/>
  <c r="D166" i="27"/>
  <c r="D167" i="27"/>
  <c r="D168" i="27"/>
  <c r="D169" i="27"/>
  <c r="D170" i="27"/>
  <c r="D171" i="27"/>
  <c r="D172" i="27"/>
  <c r="D173" i="27"/>
  <c r="D174" i="27"/>
  <c r="D175" i="27"/>
  <c r="D176" i="27"/>
  <c r="D177" i="27"/>
  <c r="D178" i="27"/>
  <c r="D179" i="27"/>
  <c r="D180" i="27"/>
  <c r="D181" i="27"/>
  <c r="D182" i="27"/>
  <c r="D183" i="27"/>
  <c r="D184" i="27"/>
  <c r="D185" i="27"/>
  <c r="D186" i="27"/>
  <c r="D187" i="27"/>
  <c r="D188" i="27"/>
  <c r="D189" i="27"/>
  <c r="D190" i="27"/>
  <c r="D191" i="27"/>
  <c r="D192" i="27"/>
  <c r="D193" i="27"/>
  <c r="D194" i="27"/>
  <c r="D195" i="27"/>
  <c r="D196" i="27"/>
  <c r="D197" i="27"/>
  <c r="D198" i="27"/>
  <c r="D199" i="27"/>
  <c r="D200" i="27"/>
  <c r="D201" i="27"/>
  <c r="D202" i="27"/>
  <c r="D203" i="27"/>
  <c r="D204" i="27"/>
  <c r="D205" i="27"/>
  <c r="D206" i="27"/>
  <c r="D207" i="27"/>
  <c r="D208" i="27"/>
  <c r="D209" i="27"/>
  <c r="D210" i="27"/>
  <c r="D211" i="27"/>
  <c r="D212" i="27"/>
  <c r="D213" i="27"/>
  <c r="D214" i="27"/>
  <c r="D215" i="27"/>
  <c r="D216" i="27"/>
  <c r="D217" i="27"/>
  <c r="D218" i="27"/>
  <c r="D219" i="27"/>
  <c r="D220" i="27"/>
  <c r="D221" i="27"/>
  <c r="D222" i="27"/>
  <c r="D223" i="27"/>
  <c r="D224" i="27"/>
  <c r="D225" i="27"/>
  <c r="D226" i="27"/>
  <c r="D227" i="27"/>
  <c r="D228" i="27"/>
  <c r="D229" i="27"/>
  <c r="D230" i="27"/>
  <c r="D231" i="27"/>
  <c r="D232" i="27"/>
  <c r="D233" i="27"/>
  <c r="D234" i="27"/>
  <c r="D235" i="27"/>
  <c r="D236" i="27"/>
  <c r="D237" i="27"/>
  <c r="D238" i="27"/>
  <c r="D239" i="27"/>
  <c r="D240" i="27"/>
  <c r="D241" i="27"/>
  <c r="D242" i="27"/>
  <c r="D243" i="27"/>
  <c r="D244" i="27"/>
  <c r="D245" i="27"/>
  <c r="D246" i="27"/>
  <c r="D247" i="27"/>
  <c r="D248" i="27"/>
  <c r="D249" i="27"/>
  <c r="D250" i="27"/>
  <c r="D251" i="27"/>
  <c r="D252" i="27"/>
  <c r="D253" i="27"/>
  <c r="D254" i="27"/>
  <c r="D255" i="27"/>
  <c r="D256" i="27"/>
  <c r="D257" i="27"/>
  <c r="D258" i="27"/>
  <c r="D259" i="27"/>
  <c r="D260" i="27"/>
  <c r="D261" i="27"/>
  <c r="D262" i="27"/>
  <c r="D263" i="27"/>
  <c r="D264" i="27"/>
  <c r="D265" i="27"/>
  <c r="D266" i="27"/>
  <c r="D267" i="27"/>
  <c r="D268" i="27"/>
  <c r="D269" i="27"/>
  <c r="D270" i="27"/>
  <c r="D271" i="27"/>
  <c r="D272" i="27"/>
  <c r="D273" i="27"/>
  <c r="D274" i="27"/>
  <c r="D275" i="27"/>
  <c r="D276" i="27"/>
  <c r="D277" i="27"/>
  <c r="D278" i="27"/>
  <c r="D279" i="27"/>
  <c r="D280" i="27"/>
  <c r="D281" i="27"/>
  <c r="D282" i="27"/>
  <c r="D283" i="27"/>
  <c r="D284" i="27"/>
  <c r="D285" i="27"/>
  <c r="D286" i="27"/>
  <c r="D287" i="27"/>
  <c r="D288" i="27"/>
  <c r="D289" i="27"/>
  <c r="D290" i="27"/>
  <c r="D291" i="27"/>
  <c r="D292" i="27"/>
  <c r="D293" i="27"/>
  <c r="D294" i="27"/>
  <c r="D295" i="27"/>
  <c r="D296" i="27"/>
  <c r="D297" i="27"/>
  <c r="D298" i="27"/>
  <c r="D299" i="27"/>
  <c r="D300" i="27"/>
  <c r="D301" i="27"/>
  <c r="D302" i="27"/>
  <c r="D303" i="27"/>
  <c r="D304" i="27"/>
  <c r="D305" i="27"/>
  <c r="D306" i="27"/>
  <c r="D307" i="27"/>
  <c r="D308" i="27"/>
  <c r="D309" i="27"/>
  <c r="D310" i="27"/>
  <c r="D311" i="27"/>
  <c r="D312" i="27"/>
  <c r="D313" i="27"/>
  <c r="D314" i="27"/>
  <c r="D315" i="27"/>
  <c r="D316" i="27"/>
  <c r="D317" i="27"/>
  <c r="D318" i="27"/>
  <c r="D319" i="27"/>
  <c r="D320" i="27"/>
  <c r="D321" i="27"/>
  <c r="D322" i="27"/>
  <c r="D323" i="27"/>
  <c r="D324" i="27"/>
  <c r="D325" i="27"/>
  <c r="D326" i="27"/>
  <c r="D327" i="27"/>
  <c r="D328" i="27"/>
  <c r="D329" i="27"/>
  <c r="D330" i="27"/>
  <c r="D331" i="27"/>
  <c r="D332" i="27"/>
  <c r="D333" i="27"/>
  <c r="D334" i="27"/>
  <c r="D335" i="27"/>
  <c r="D336" i="27"/>
  <c r="D337" i="27"/>
  <c r="D338" i="27"/>
  <c r="D339" i="27"/>
  <c r="D340" i="27"/>
  <c r="D341" i="27"/>
  <c r="D342" i="27"/>
  <c r="D343" i="27"/>
  <c r="D344" i="27"/>
  <c r="D345" i="27"/>
  <c r="D346" i="27"/>
  <c r="D347" i="27"/>
  <c r="D348" i="27"/>
  <c r="D349" i="27"/>
  <c r="D350" i="27"/>
  <c r="D351" i="27"/>
  <c r="D352" i="27"/>
  <c r="D353" i="27"/>
  <c r="D354" i="27"/>
  <c r="D355" i="27"/>
  <c r="D356" i="27"/>
  <c r="D357" i="27"/>
  <c r="D358" i="27"/>
  <c r="D359" i="27"/>
  <c r="D360" i="27"/>
  <c r="D361" i="27"/>
  <c r="D362" i="27"/>
  <c r="D363" i="27"/>
  <c r="D364" i="27"/>
  <c r="D365" i="27"/>
  <c r="D366" i="27"/>
  <c r="D367" i="27"/>
  <c r="D368" i="27"/>
  <c r="D369" i="27"/>
  <c r="D370" i="27"/>
  <c r="D371" i="27"/>
  <c r="D372" i="27"/>
  <c r="D373" i="27"/>
  <c r="D374" i="27"/>
  <c r="D375" i="27"/>
  <c r="D376" i="27"/>
  <c r="D377" i="27"/>
  <c r="D378" i="27"/>
  <c r="D379" i="27"/>
  <c r="D380" i="27"/>
  <c r="D381" i="27"/>
  <c r="D382" i="27"/>
  <c r="D383" i="27"/>
  <c r="D384" i="27"/>
  <c r="D385" i="27"/>
  <c r="D386" i="27"/>
  <c r="D387" i="27"/>
  <c r="D388" i="27"/>
  <c r="D389" i="27"/>
  <c r="D390" i="27"/>
  <c r="D391" i="27"/>
  <c r="D392" i="27"/>
  <c r="D393" i="27"/>
  <c r="D394" i="27"/>
  <c r="D395" i="27"/>
  <c r="D396" i="27"/>
  <c r="D397" i="27"/>
  <c r="D398" i="27"/>
  <c r="D399" i="27"/>
  <c r="D400" i="27"/>
  <c r="D401" i="27"/>
  <c r="D402" i="27"/>
  <c r="D403" i="27"/>
  <c r="D404" i="27"/>
  <c r="D405" i="27"/>
  <c r="D406" i="27"/>
  <c r="D407" i="27"/>
  <c r="D408" i="27"/>
  <c r="D409" i="27"/>
  <c r="D410" i="27"/>
  <c r="D411" i="27"/>
  <c r="D412" i="27"/>
  <c r="D413" i="27"/>
  <c r="D414" i="27"/>
  <c r="D415" i="27"/>
  <c r="D416" i="27"/>
  <c r="D417" i="27"/>
  <c r="D418" i="27"/>
  <c r="D419" i="27"/>
  <c r="D420" i="27"/>
  <c r="D421" i="27"/>
  <c r="D422" i="27"/>
  <c r="D423" i="27"/>
  <c r="D424" i="27"/>
  <c r="D425" i="27"/>
  <c r="D426" i="27"/>
  <c r="D427" i="27"/>
  <c r="D428" i="27"/>
  <c r="D429" i="27"/>
  <c r="D430" i="27"/>
  <c r="D4" i="27"/>
  <c r="D5" i="27"/>
  <c r="D6" i="27"/>
  <c r="D7" i="27"/>
  <c r="D8" i="27"/>
  <c r="D9" i="27"/>
  <c r="D10" i="27"/>
  <c r="D11" i="27"/>
  <c r="D12" i="27"/>
  <c r="D13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35" i="27"/>
  <c r="D36" i="27"/>
  <c r="D37" i="27"/>
  <c r="D38" i="27"/>
  <c r="D39" i="27"/>
  <c r="D40" i="27"/>
  <c r="D41" i="27"/>
  <c r="D42" i="27"/>
  <c r="D43" i="27"/>
  <c r="D44" i="27"/>
  <c r="D45" i="27"/>
  <c r="D46" i="27"/>
  <c r="D47" i="27"/>
  <c r="D48" i="27"/>
  <c r="D49" i="27"/>
  <c r="D50" i="27"/>
  <c r="D51" i="27"/>
  <c r="D52" i="27"/>
  <c r="D53" i="27"/>
  <c r="D54" i="27"/>
  <c r="D55" i="27"/>
  <c r="D56" i="27"/>
  <c r="D57" i="27"/>
  <c r="D58" i="27"/>
  <c r="D59" i="27"/>
  <c r="D60" i="27"/>
  <c r="D61" i="27"/>
  <c r="D62" i="27"/>
  <c r="D63" i="27"/>
  <c r="D64" i="27"/>
  <c r="D65" i="27"/>
  <c r="D66" i="27"/>
  <c r="D67" i="27"/>
  <c r="D68" i="27"/>
  <c r="D69" i="27"/>
  <c r="D70" i="27"/>
  <c r="D71" i="27"/>
  <c r="D72" i="27"/>
  <c r="D73" i="27"/>
  <c r="D74" i="27"/>
  <c r="D75" i="27"/>
  <c r="D76" i="27"/>
  <c r="D77" i="27"/>
  <c r="D78" i="27"/>
  <c r="D79" i="27"/>
  <c r="D80" i="27"/>
  <c r="D81" i="27"/>
  <c r="D82" i="27"/>
  <c r="D83" i="27"/>
  <c r="D84" i="27"/>
  <c r="D85" i="27"/>
  <c r="D86" i="27"/>
  <c r="D87" i="27"/>
  <c r="D88" i="27"/>
  <c r="D89" i="27"/>
  <c r="D90" i="27"/>
  <c r="D91" i="27"/>
  <c r="D92" i="27"/>
  <c r="D93" i="27"/>
  <c r="D94" i="27"/>
  <c r="D95" i="27"/>
  <c r="D96" i="27"/>
  <c r="D97" i="27"/>
  <c r="D98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Marulini Salokang</author>
  </authors>
  <commentList>
    <comment ref="B390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Marulini Salokang: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2 units depreciate together</t>
        </r>
      </text>
    </comment>
    <comment ref="B391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Marulini Salokang: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2 units depreciate together</t>
        </r>
      </text>
    </comment>
  </commentList>
</comments>
</file>

<file path=xl/sharedStrings.xml><?xml version="1.0" encoding="utf-8"?>
<sst xmlns="http://schemas.openxmlformats.org/spreadsheetml/2006/main" count="3457" uniqueCount="3117">
  <si>
    <t>Land Improvement</t>
  </si>
  <si>
    <t>Furniture &amp; Fixture</t>
  </si>
  <si>
    <t>Machinary</t>
  </si>
  <si>
    <t>Office Equipment</t>
  </si>
  <si>
    <t>Asset Code</t>
  </si>
  <si>
    <t>Description</t>
  </si>
  <si>
    <t>Usefull life</t>
  </si>
  <si>
    <t>Acquisition value</t>
  </si>
  <si>
    <t>Carpet</t>
  </si>
  <si>
    <t>LI000001</t>
  </si>
  <si>
    <t>Fence</t>
  </si>
  <si>
    <t>LI000002</t>
  </si>
  <si>
    <t>Car Port</t>
  </si>
  <si>
    <t>LI000003</t>
  </si>
  <si>
    <t>Garden Lamp</t>
  </si>
  <si>
    <t>LI000004</t>
  </si>
  <si>
    <t>Guard House</t>
  </si>
  <si>
    <t>LI000005</t>
  </si>
  <si>
    <t>Water jet pump for garden, 1 unit</t>
  </si>
  <si>
    <t>Telecomunication System</t>
  </si>
  <si>
    <t>TS000023</t>
  </si>
  <si>
    <t>TS000304</t>
  </si>
  <si>
    <t>Blackberry Smartphone</t>
  </si>
  <si>
    <t>TS000309</t>
  </si>
  <si>
    <t>Upgrade extension Datacom TMS Smart ver.768</t>
  </si>
  <si>
    <t>TS000323</t>
  </si>
  <si>
    <t>PABX System  - NEC</t>
  </si>
  <si>
    <t>MV000003</t>
  </si>
  <si>
    <t>Toyota Kijang "INNOVA" Type V</t>
  </si>
  <si>
    <t>MV000006</t>
  </si>
  <si>
    <t>Toyota Camry GLX</t>
  </si>
  <si>
    <t>MV000008</t>
  </si>
  <si>
    <t>MV000301</t>
  </si>
  <si>
    <t>New Mercedes-Benz S 300 L</t>
  </si>
  <si>
    <t>MV000303</t>
  </si>
  <si>
    <t>New Camry 2.4G A/T Black</t>
  </si>
  <si>
    <t>MV000304</t>
  </si>
  <si>
    <t>MV000308</t>
  </si>
  <si>
    <t>New Toyota Kijang Innova V-Gs M/T Luxury 2.0L</t>
  </si>
  <si>
    <t>MV000309</t>
  </si>
  <si>
    <t>New Toyota Kijang Innova V-Gs M/T Luxury 2.0 L</t>
  </si>
  <si>
    <t>MV000312</t>
  </si>
  <si>
    <t>1st Honda Supra X 125 Disk</t>
  </si>
  <si>
    <t>MV000313</t>
  </si>
  <si>
    <t>2nd Honda Supra X 125 Disk</t>
  </si>
  <si>
    <t>FF000002</t>
  </si>
  <si>
    <t>FF000003</t>
  </si>
  <si>
    <t>Book Shelves</t>
  </si>
  <si>
    <t>Sofa</t>
  </si>
  <si>
    <t>FF000006</t>
  </si>
  <si>
    <t>FF000011</t>
  </si>
  <si>
    <t>Glass Cupboard</t>
  </si>
  <si>
    <t>FF000017</t>
  </si>
  <si>
    <t>FF000020</t>
  </si>
  <si>
    <t>Refrigerator "Samsung" SR  S22FTC 772L</t>
  </si>
  <si>
    <t>FF000023</t>
  </si>
  <si>
    <t>Mattress "Romance" 180x200 cm</t>
  </si>
  <si>
    <t>FF000025</t>
  </si>
  <si>
    <t>Sofa L Capris 1 set</t>
  </si>
  <si>
    <t>FF000031</t>
  </si>
  <si>
    <t>Mattress 180x200 "Barcelona"</t>
  </si>
  <si>
    <t>FF000032</t>
  </si>
  <si>
    <t>Garden Chair "Promenade"</t>
  </si>
  <si>
    <t>FF000033</t>
  </si>
  <si>
    <t>FF000034</t>
  </si>
  <si>
    <t>FF000036</t>
  </si>
  <si>
    <t>FF000037</t>
  </si>
  <si>
    <t>Meeting Table in Batik Room</t>
  </si>
  <si>
    <t>FF000040</t>
  </si>
  <si>
    <t>Display Glass Cabinet in Library</t>
  </si>
  <si>
    <t>FF000045</t>
  </si>
  <si>
    <t>Office partition</t>
  </si>
  <si>
    <t>FF000046</t>
  </si>
  <si>
    <t>Additional partition on 2nd and 5th floor</t>
  </si>
  <si>
    <t>FF000048</t>
  </si>
  <si>
    <t>Partition on 2nd floor</t>
  </si>
  <si>
    <t>FF000050</t>
  </si>
  <si>
    <t>Workstation 1st floor</t>
  </si>
  <si>
    <t>FF000051</t>
  </si>
  <si>
    <t>Renovation 4th fl. (statistic &amp; agriculture units)</t>
  </si>
  <si>
    <t>FF000052</t>
  </si>
  <si>
    <t>Partition WMP 4th fl. (renovation)</t>
  </si>
  <si>
    <t>FF000053</t>
  </si>
  <si>
    <t>Renovation file room 2nd fl.</t>
  </si>
  <si>
    <t>FF000054</t>
  </si>
  <si>
    <t>Renovation cashier of TFU 2nd fl.</t>
  </si>
  <si>
    <t>FF000056</t>
  </si>
  <si>
    <t>Partition ICT 7th fl. (renovation)</t>
  </si>
  <si>
    <t>FF000059</t>
  </si>
  <si>
    <t>Import Carpet Network Tile for Nathan AP</t>
  </si>
  <si>
    <t>FF000061</t>
  </si>
  <si>
    <t>Renovation PDIR Nathan's room</t>
  </si>
  <si>
    <t>FF000062</t>
  </si>
  <si>
    <t>Plumbing &amp; KWH mtr, at Canteen's Kitchen</t>
  </si>
  <si>
    <t>FF000063</t>
  </si>
  <si>
    <t>Fire Proof Cabinet, Ichiban TB-4D</t>
  </si>
  <si>
    <t>FF000065</t>
  </si>
  <si>
    <t>FF000066</t>
  </si>
  <si>
    <t>Table + Sofa</t>
  </si>
  <si>
    <t>FF000304</t>
  </si>
  <si>
    <t>Curtain in TOPs Lounge - 7th floor</t>
  </si>
  <si>
    <t>FF000305</t>
  </si>
  <si>
    <t>Curtain in Lotus Room - 2nd floor</t>
  </si>
  <si>
    <t>FF000307</t>
  </si>
  <si>
    <t>New Carpet for DSG Pushpanathan's Room</t>
  </si>
  <si>
    <t>FF000308</t>
  </si>
  <si>
    <t>New Curtain for DSG Pushpanathan's Room</t>
  </si>
  <si>
    <t>FF000413</t>
  </si>
  <si>
    <t>Reupholster Sofa 3.1.1 for DSG Bagas Hapsoro's roo</t>
  </si>
  <si>
    <t>FF000415</t>
  </si>
  <si>
    <t>Install a new curtain for DSG Bagas Hapsoro's room</t>
  </si>
  <si>
    <t>FF000418</t>
  </si>
  <si>
    <t>New curtain for SG's room</t>
  </si>
  <si>
    <t>FF000419</t>
  </si>
  <si>
    <t>FF000420</t>
  </si>
  <si>
    <t>Reupholster and make-over sofa of DSG Pushpanathan</t>
  </si>
  <si>
    <t>FF000421</t>
  </si>
  <si>
    <t>Lengthened the curtain and new vitrage</t>
  </si>
  <si>
    <t>FF000422</t>
  </si>
  <si>
    <t>Filing cabinet Ichiban TB4-4D</t>
  </si>
  <si>
    <t>FF000428</t>
  </si>
  <si>
    <t>Carpet in Interpreter Room, 1st floor</t>
  </si>
  <si>
    <t>FF000429</t>
  </si>
  <si>
    <t>Reupholster sofas at DSG Sayakane's office</t>
  </si>
  <si>
    <t>FF000430</t>
  </si>
  <si>
    <t>New curtains and vitrages at DSG Sayakane's office</t>
  </si>
  <si>
    <t>FF000431</t>
  </si>
  <si>
    <t>New carpet at DSG Sayakane's office</t>
  </si>
  <si>
    <t>FF000434</t>
  </si>
  <si>
    <t>Carpet for SG &amp; Secetary room</t>
  </si>
  <si>
    <t>FF000435</t>
  </si>
  <si>
    <t>Flag Boxes</t>
  </si>
  <si>
    <t>FF000436</t>
  </si>
  <si>
    <t>Flag Poles</t>
  </si>
  <si>
    <t>FF000437</t>
  </si>
  <si>
    <t>1st Dry Container (20 Feet)</t>
  </si>
  <si>
    <t>FF000438</t>
  </si>
  <si>
    <t>2nd Dry Container (20 Feet)</t>
  </si>
  <si>
    <t>FF000475</t>
  </si>
  <si>
    <t>FF000476</t>
  </si>
  <si>
    <t>1unit Carpet 1/36 (4x6F) for SG's Residence</t>
  </si>
  <si>
    <t>1unit Carpet MR 1/167 (5.77x7F) for SG's residence</t>
  </si>
  <si>
    <t>MC000002</t>
  </si>
  <si>
    <t>Air conditioner/Cooling Tower "MC QUAY"</t>
  </si>
  <si>
    <t>MC000003</t>
  </si>
  <si>
    <t>AC Spareparts</t>
  </si>
  <si>
    <t>MC000004</t>
  </si>
  <si>
    <t>AHU at Angsana &amp; Fax room (40%)</t>
  </si>
  <si>
    <t>MC000005</t>
  </si>
  <si>
    <t>MC000006</t>
  </si>
  <si>
    <t>Fanbelt clng twr</t>
  </si>
  <si>
    <t>MC000007</t>
  </si>
  <si>
    <t>AC - Replacement of filter</t>
  </si>
  <si>
    <t>MC000008</t>
  </si>
  <si>
    <t>MC000009</t>
  </si>
  <si>
    <t>electric water pump Sanyo PDH255JP</t>
  </si>
  <si>
    <t>MC000010</t>
  </si>
  <si>
    <t>AC split Panasonic 2PK for ASEAN House</t>
  </si>
  <si>
    <t>MC000011</t>
  </si>
  <si>
    <t>AC split 1.5PK Panasonic for SG's Maid room</t>
  </si>
  <si>
    <t>MC000301</t>
  </si>
  <si>
    <t>Power Cable, Safety Link Cable, Battery and access</t>
  </si>
  <si>
    <t>Travelling Cable 12 core</t>
  </si>
  <si>
    <t>MC000362</t>
  </si>
  <si>
    <t>MC000363</t>
  </si>
  <si>
    <t>MC000364</t>
  </si>
  <si>
    <t>MC000367</t>
  </si>
  <si>
    <t>Repair Building Automation System (BAS)</t>
  </si>
  <si>
    <t>MC000370</t>
  </si>
  <si>
    <t>Replacement of PVC Filler LBC 350</t>
  </si>
  <si>
    <t>MC000371</t>
  </si>
  <si>
    <t>Replacement of Bearing Cooling Tower 1,2,3</t>
  </si>
  <si>
    <t>AC Split Panasonic and Repairment CHWP NBK 180</t>
  </si>
  <si>
    <t>AC Split Panasonic 2PK and Supporting Material</t>
  </si>
  <si>
    <t>MC000377</t>
  </si>
  <si>
    <t>Bearing Chiller Pumps 1,2 &amp; 3</t>
  </si>
  <si>
    <t>OE000004</t>
  </si>
  <si>
    <t>Sound System</t>
  </si>
  <si>
    <t>OE000034</t>
  </si>
  <si>
    <t>Nikon Lens AF 24-120 MM</t>
  </si>
  <si>
    <t>OE000039</t>
  </si>
  <si>
    <t>Bank Notes Counting Machine"Winner</t>
  </si>
  <si>
    <t>OE000049</t>
  </si>
  <si>
    <t>UPS 10 KVA"MERLIN GERIN</t>
  </si>
  <si>
    <t>OE000050</t>
  </si>
  <si>
    <t>UPS 30 KVA "MERLIN GERIN"</t>
  </si>
  <si>
    <t>OE000065</t>
  </si>
  <si>
    <t>Safety box fire proof "lion" 840</t>
  </si>
  <si>
    <t>OE000066</t>
  </si>
  <si>
    <t>Safety box fire proof "lion" 820</t>
  </si>
  <si>
    <t>OE000078</t>
  </si>
  <si>
    <t>Water purifier "Yamaha" - OH 300SC</t>
  </si>
  <si>
    <t>OE000079</t>
  </si>
  <si>
    <t>Fax Toshiba DP 85 E</t>
  </si>
  <si>
    <t>OE000098</t>
  </si>
  <si>
    <t>Bar code reader</t>
  </si>
  <si>
    <t>OE000101</t>
  </si>
  <si>
    <t>Water proofing</t>
  </si>
  <si>
    <t>OE000102</t>
  </si>
  <si>
    <t>OE000111</t>
  </si>
  <si>
    <t>Fax Machine Canon L380F</t>
  </si>
  <si>
    <t>OE000112</t>
  </si>
  <si>
    <t>Yamaha water purifier OH-300</t>
  </si>
  <si>
    <t>OE000114</t>
  </si>
  <si>
    <t>Samsung Plasma TV</t>
  </si>
  <si>
    <t>OE000115</t>
  </si>
  <si>
    <t>Lights for Bougenville</t>
  </si>
  <si>
    <t>OE000301</t>
  </si>
  <si>
    <t>Indoor&amp;Outdoor AC SG Residence</t>
  </si>
  <si>
    <t>Replacement of AHU Unit GF</t>
  </si>
  <si>
    <t>OE000303</t>
  </si>
  <si>
    <t>OE000304</t>
  </si>
  <si>
    <t>Replacement of AHU Unit 2nd floor</t>
  </si>
  <si>
    <t>OE000305</t>
  </si>
  <si>
    <t>Installation New Pipe Hydrant System</t>
  </si>
  <si>
    <t>OE000308</t>
  </si>
  <si>
    <t>Sound System Device</t>
  </si>
  <si>
    <t>OE000309</t>
  </si>
  <si>
    <t>OE000310</t>
  </si>
  <si>
    <t>Wireless Microphone</t>
  </si>
  <si>
    <t>OE000311</t>
  </si>
  <si>
    <t>OE000317</t>
  </si>
  <si>
    <t>Walk-through Metal Detector Garret PD 6500i</t>
  </si>
  <si>
    <t>OE000318</t>
  </si>
  <si>
    <t>OE000320</t>
  </si>
  <si>
    <t>Yamaha Water Purifier OH 300 S for SG Residence</t>
  </si>
  <si>
    <t>OE000327</t>
  </si>
  <si>
    <t>Water Pump and Well Drilling at SG Residence</t>
  </si>
  <si>
    <t>OE000328</t>
  </si>
  <si>
    <t>PABX Telephone system at SG Residence</t>
  </si>
  <si>
    <t>Wireless Microphones</t>
  </si>
  <si>
    <t>OE000331</t>
  </si>
  <si>
    <t>OE000332</t>
  </si>
  <si>
    <t>OE000335</t>
  </si>
  <si>
    <t>OE000336</t>
  </si>
  <si>
    <t>OE000370</t>
  </si>
  <si>
    <t>OTIS Escalator Handrail Replacement</t>
  </si>
  <si>
    <t>OE000371</t>
  </si>
  <si>
    <t>OE000372</t>
  </si>
  <si>
    <t>OE000373</t>
  </si>
  <si>
    <t>OE000374</t>
  </si>
  <si>
    <t>Motorized Screens for ASEAN Hall</t>
  </si>
  <si>
    <t>OE000375</t>
  </si>
  <si>
    <t>OE000415</t>
  </si>
  <si>
    <t>OE000416</t>
  </si>
  <si>
    <t>OE000417</t>
  </si>
  <si>
    <t>OE000418</t>
  </si>
  <si>
    <t>Installation of Landing Valve at the ASEAN Secreta</t>
  </si>
  <si>
    <t>OE000420</t>
  </si>
  <si>
    <t>Installation of Pressurization Fan at the ASEAN Se</t>
  </si>
  <si>
    <t>OE000422</t>
  </si>
  <si>
    <t>AC Split Panasonic</t>
  </si>
  <si>
    <t>OE000423</t>
  </si>
  <si>
    <t>DVD Home Theatre-Phillips</t>
  </si>
  <si>
    <t>OE000424</t>
  </si>
  <si>
    <t>Main Curcuit Break 800N</t>
  </si>
  <si>
    <t>OE000426</t>
  </si>
  <si>
    <t>OE000428</t>
  </si>
  <si>
    <t>Replacement for AHU bearing</t>
  </si>
  <si>
    <t>OE000429</t>
  </si>
  <si>
    <t>CD racks for library</t>
  </si>
  <si>
    <t>OE000431</t>
  </si>
  <si>
    <t>Power cable for AARD Elevator</t>
  </si>
  <si>
    <t>OE000432</t>
  </si>
  <si>
    <t>Fire hose "Q Fire"</t>
  </si>
  <si>
    <t>OE000433</t>
  </si>
  <si>
    <t>Electric Water pump machine</t>
  </si>
  <si>
    <t>OE000434</t>
  </si>
  <si>
    <t>Camera Digital D3100 Nikon Kit (1)</t>
  </si>
  <si>
    <t>OE000435</t>
  </si>
  <si>
    <t>Camera Digital D3100 Nikon Kit (2)</t>
  </si>
  <si>
    <t>OE000436</t>
  </si>
  <si>
    <t>Camera Digital D3100 Nikon Kit (3)</t>
  </si>
  <si>
    <t>OE000438</t>
  </si>
  <si>
    <t>OE000439</t>
  </si>
  <si>
    <t>OE000440</t>
  </si>
  <si>
    <t>OE000441</t>
  </si>
  <si>
    <t>OE000442</t>
  </si>
  <si>
    <t>OE000443</t>
  </si>
  <si>
    <t>OE000444</t>
  </si>
  <si>
    <t>OE000445</t>
  </si>
  <si>
    <t>OE000446</t>
  </si>
  <si>
    <t>AC Split Panasonic 1.5 PK for SG residen</t>
  </si>
  <si>
    <t>OE000447</t>
  </si>
  <si>
    <t>AC Split Panasonic 2PK</t>
  </si>
  <si>
    <t>OE000448</t>
  </si>
  <si>
    <t>OE000449</t>
  </si>
  <si>
    <t>E-Whiteboard Panaboard UB 7325 G</t>
  </si>
  <si>
    <t>OE000450</t>
  </si>
  <si>
    <t>Sony Professional Camcoder HXR-NX70P</t>
  </si>
  <si>
    <t>OE000451</t>
  </si>
  <si>
    <t>Digital Camera Recorder Sony HVR-HD1000P</t>
  </si>
  <si>
    <t>OE000452</t>
  </si>
  <si>
    <t>Sennheiser EW 335 G2 Handh Wireless Microphone (1)</t>
  </si>
  <si>
    <t>OE000453</t>
  </si>
  <si>
    <t>Sennheiser EW 335 G2 Handh Wireless Microphone (2)</t>
  </si>
  <si>
    <t>OE000454</t>
  </si>
  <si>
    <t>1 unit Fingerscan V90</t>
  </si>
  <si>
    <t>Sparepart for MGE UPS</t>
  </si>
  <si>
    <t>CO000115</t>
  </si>
  <si>
    <t>CO000117</t>
  </si>
  <si>
    <t>CO000123</t>
  </si>
  <si>
    <t>HP Proliant DL 380 G4</t>
  </si>
  <si>
    <t>CO000124</t>
  </si>
  <si>
    <t>HP Proliant ML 350 G4</t>
  </si>
  <si>
    <t>CO000133</t>
  </si>
  <si>
    <t>CO000144</t>
  </si>
  <si>
    <t>CO000145</t>
  </si>
  <si>
    <t>CO000157</t>
  </si>
  <si>
    <t>Wall Mounting Rack 15 U</t>
  </si>
  <si>
    <t>CO000177</t>
  </si>
  <si>
    <t>Struct Cabling syst. Cat-6</t>
  </si>
  <si>
    <t>CO000181</t>
  </si>
  <si>
    <t>Network Cable, repair 13 outlet</t>
  </si>
  <si>
    <t>CO000183</t>
  </si>
  <si>
    <t>Panel UPS installation</t>
  </si>
  <si>
    <t>CO000185</t>
  </si>
  <si>
    <t>Server AS-PE2950, Dell</t>
  </si>
  <si>
    <t>CO000188</t>
  </si>
  <si>
    <t>Domain "asean.org"</t>
  </si>
  <si>
    <t>CO000190</t>
  </si>
  <si>
    <t>HP Proliant DL380 G5</t>
  </si>
  <si>
    <t>CO000192</t>
  </si>
  <si>
    <t>Rack for 9 servers</t>
  </si>
  <si>
    <t>CO000195</t>
  </si>
  <si>
    <t>Uprgading UPS (Galaxy 5000/120KVA/10)</t>
  </si>
  <si>
    <t>CO000203</t>
  </si>
  <si>
    <t>Server DL380G5</t>
  </si>
  <si>
    <t>CO000205</t>
  </si>
  <si>
    <t>Sun System</t>
  </si>
  <si>
    <t>CO000301</t>
  </si>
  <si>
    <t>CISCO WS-C2960G-24TC-L</t>
  </si>
  <si>
    <t>CO000302</t>
  </si>
  <si>
    <t>CO000314</t>
  </si>
  <si>
    <t>PC DELL Optiplex 330DT</t>
  </si>
  <si>
    <t>CO000367</t>
  </si>
  <si>
    <t>CO000370</t>
  </si>
  <si>
    <t>CO000371</t>
  </si>
  <si>
    <t>CO000372</t>
  </si>
  <si>
    <t>CO000378</t>
  </si>
  <si>
    <t>CO000381</t>
  </si>
  <si>
    <t>IBM Harddisk 300GB 15K 3.5" SAS HS HDD</t>
  </si>
  <si>
    <t>CO000382</t>
  </si>
  <si>
    <t>CO000428</t>
  </si>
  <si>
    <t>Sun Blade Server Hardware</t>
  </si>
  <si>
    <t>CO000429</t>
  </si>
  <si>
    <t>CO000432</t>
  </si>
  <si>
    <t>Printer HP CP2025DN</t>
  </si>
  <si>
    <t>CO000434</t>
  </si>
  <si>
    <t>Notebook DELL Vostro 1200</t>
  </si>
  <si>
    <t>CO000584</t>
  </si>
  <si>
    <t>Hardware Sun Blade Server (additional)</t>
  </si>
  <si>
    <t>CO000605</t>
  </si>
  <si>
    <t>Document Scanner FujiXerox C4250</t>
  </si>
  <si>
    <t>CO000616</t>
  </si>
  <si>
    <t>CO000617</t>
  </si>
  <si>
    <t>CO000619</t>
  </si>
  <si>
    <t>CO000621</t>
  </si>
  <si>
    <t>CO000622</t>
  </si>
  <si>
    <t>CO000626</t>
  </si>
  <si>
    <t>IBM HDD 300GB HOT SWAP SAS 3.5" for IBM x3650</t>
  </si>
  <si>
    <t>CO000627</t>
  </si>
  <si>
    <t>CO000628</t>
  </si>
  <si>
    <t>CO000658</t>
  </si>
  <si>
    <t>HP DL-380 Servers</t>
  </si>
  <si>
    <t>CO000659</t>
  </si>
  <si>
    <t>CO000660</t>
  </si>
  <si>
    <t>HP 300GB 10K SAS 2.5 DP HDD</t>
  </si>
  <si>
    <t>CO000661</t>
  </si>
  <si>
    <t>PC DELL Optiplex 360DT</t>
  </si>
  <si>
    <t>CO000693</t>
  </si>
  <si>
    <t>CO000695</t>
  </si>
  <si>
    <t>CO000696</t>
  </si>
  <si>
    <t>CO000699</t>
  </si>
  <si>
    <t>CO000700</t>
  </si>
  <si>
    <t>CO000701</t>
  </si>
  <si>
    <t>CO000702</t>
  </si>
  <si>
    <t>Printer EPSON Dot Matrix LQ-2180</t>
  </si>
  <si>
    <t>CO000706</t>
  </si>
  <si>
    <t>CO000707</t>
  </si>
  <si>
    <t>CO000708</t>
  </si>
  <si>
    <t>CO000709</t>
  </si>
  <si>
    <t>CO000710</t>
  </si>
  <si>
    <t>CO000712</t>
  </si>
  <si>
    <t>CO000715</t>
  </si>
  <si>
    <t>CO000716</t>
  </si>
  <si>
    <t>CO000718</t>
  </si>
  <si>
    <t>CO000719</t>
  </si>
  <si>
    <t>CO000723</t>
  </si>
  <si>
    <t>CO000726</t>
  </si>
  <si>
    <t>CO000728</t>
  </si>
  <si>
    <t>CO000729</t>
  </si>
  <si>
    <t>CO000730</t>
  </si>
  <si>
    <t>CO000731</t>
  </si>
  <si>
    <t>CO000732</t>
  </si>
  <si>
    <t>CO000733</t>
  </si>
  <si>
    <t>Notebook DELL Vostro 1220</t>
  </si>
  <si>
    <t>CO000753</t>
  </si>
  <si>
    <t>CO000754</t>
  </si>
  <si>
    <t>CO000755</t>
  </si>
  <si>
    <t>CO000763</t>
  </si>
  <si>
    <t>Blade Server Module 1 (additional)</t>
  </si>
  <si>
    <t>CO000764</t>
  </si>
  <si>
    <t>CO000766</t>
  </si>
  <si>
    <t>CO000768</t>
  </si>
  <si>
    <t>CO000769</t>
  </si>
  <si>
    <t>CO000772</t>
  </si>
  <si>
    <t>CO000778</t>
  </si>
  <si>
    <t>CO000803</t>
  </si>
  <si>
    <t>Installation of UTP Cable Cat 6</t>
  </si>
  <si>
    <t>Notebook Dell Vostro 1220</t>
  </si>
  <si>
    <t>CO000817</t>
  </si>
  <si>
    <t>PC Dell Optiplex 380MT</t>
  </si>
  <si>
    <t>CO000823</t>
  </si>
  <si>
    <t>CO000824</t>
  </si>
  <si>
    <t>CO000825</t>
  </si>
  <si>
    <t>CO000826</t>
  </si>
  <si>
    <t>CO000827</t>
  </si>
  <si>
    <t>CO000831</t>
  </si>
  <si>
    <t>CO000834</t>
  </si>
  <si>
    <t>CO000835</t>
  </si>
  <si>
    <t>CO000836</t>
  </si>
  <si>
    <t>CO000837</t>
  </si>
  <si>
    <t>CO000838</t>
  </si>
  <si>
    <t>CO000863</t>
  </si>
  <si>
    <t>IBM 1TB RPM SATA HDD (43W7630)</t>
  </si>
  <si>
    <t>CO000864</t>
  </si>
  <si>
    <t>CO000865</t>
  </si>
  <si>
    <t>CO000866</t>
  </si>
  <si>
    <t>CO000867</t>
  </si>
  <si>
    <t>CO000868</t>
  </si>
  <si>
    <t>CO000869</t>
  </si>
  <si>
    <t>CO000870</t>
  </si>
  <si>
    <t>CO000871</t>
  </si>
  <si>
    <t>Cisco 2960 G 48 port gigabit and 4 port UTP</t>
  </si>
  <si>
    <t>CO000872</t>
  </si>
  <si>
    <t>Rack System</t>
  </si>
  <si>
    <t>CO000878</t>
  </si>
  <si>
    <t>CO000879</t>
  </si>
  <si>
    <t>2nd PC lenovo idea centre H330-57300168</t>
  </si>
  <si>
    <t>CO000880</t>
  </si>
  <si>
    <t>3rd PC lenovo idea centre H330-57300168</t>
  </si>
  <si>
    <t>CO000882</t>
  </si>
  <si>
    <t>5th PC lenovo idea centre H330-57300168</t>
  </si>
  <si>
    <t>CO000883</t>
  </si>
  <si>
    <t>6th PC lenovo idea centre H330-57300168</t>
  </si>
  <si>
    <t>CO000884</t>
  </si>
  <si>
    <t>7th PC lenovo idea centre H330-57300168</t>
  </si>
  <si>
    <t>CO000885</t>
  </si>
  <si>
    <t>8th PC lenovo idea centre H330-57300168</t>
  </si>
  <si>
    <t>CO000886</t>
  </si>
  <si>
    <t>9th PC lenovo idea centre H330-57300168</t>
  </si>
  <si>
    <t>CO000887</t>
  </si>
  <si>
    <t>10th PC lenovo idea centre H330-57300168</t>
  </si>
  <si>
    <t>CO000888</t>
  </si>
  <si>
    <t>11st PC lenovo idea centre H330-57300168</t>
  </si>
  <si>
    <t>CO000889</t>
  </si>
  <si>
    <t>12nd PC lenovo idea centre H330-57300168</t>
  </si>
  <si>
    <t>CO000890</t>
  </si>
  <si>
    <t>13rd PC lenovo idea centre H330-57300168</t>
  </si>
  <si>
    <t>CO000891</t>
  </si>
  <si>
    <t>14rd PC lenovo idea centre H330-57300168</t>
  </si>
  <si>
    <t>CO000892</t>
  </si>
  <si>
    <t>15th PC lenovo idea centre H330-57300168</t>
  </si>
  <si>
    <t>CO000893</t>
  </si>
  <si>
    <t>16th PC lenovo idea centre H330-57300168</t>
  </si>
  <si>
    <t>CO000894</t>
  </si>
  <si>
    <t>1st-Notebook Lenovo TPE E120 3034 RZB (black)</t>
  </si>
  <si>
    <t>CO000895</t>
  </si>
  <si>
    <t>2nd-Notebook Lenovo TPE E120 3034 RZB (black)</t>
  </si>
  <si>
    <t>CO000896</t>
  </si>
  <si>
    <t>3rd-Notebook Lenovo TPE E120 3034 RZB (black)</t>
  </si>
  <si>
    <t>CO000897</t>
  </si>
  <si>
    <t>4th-Notebook Lenovo TPE E120 3034 RZB (black)</t>
  </si>
  <si>
    <t>CO000898</t>
  </si>
  <si>
    <t>5th-Notebook Lenovo TPE E120 3034 RZB (black)</t>
  </si>
  <si>
    <t>CO000899</t>
  </si>
  <si>
    <t>6th-Notebook Lenovo TPE E120 3034 RZB (black)</t>
  </si>
  <si>
    <t>CO000900</t>
  </si>
  <si>
    <t>7th-Notebook Lenovo TPE E120 3034 RZB (black)</t>
  </si>
  <si>
    <t>CO000901</t>
  </si>
  <si>
    <t>8th-Notebook Lenovo TPE E120 3034 RZB (black)</t>
  </si>
  <si>
    <t>CO000902</t>
  </si>
  <si>
    <t>9th-Notebook Lenovo TPE E120 3034 RZB (black)</t>
  </si>
  <si>
    <t>CO000903</t>
  </si>
  <si>
    <t>10th-Notebook Lenovo TPE E120 3034 RZB (black)</t>
  </si>
  <si>
    <t>CO000904</t>
  </si>
  <si>
    <t>11st-Notebook Lenovo TPE E120 3034 RZB (black)</t>
  </si>
  <si>
    <t>CO000905</t>
  </si>
  <si>
    <t>12nd-Notebook Lenovo TPE E120 3034 RZB (black)</t>
  </si>
  <si>
    <t>CO000906</t>
  </si>
  <si>
    <t>13rd-Notebook Lenovo TPE E120 3034 RZB (black)</t>
  </si>
  <si>
    <t>CO000907</t>
  </si>
  <si>
    <t>14rd-Notebook Lenovo TPE E120 3034 RZB (black)</t>
  </si>
  <si>
    <t>CO000916</t>
  </si>
  <si>
    <t>8th - Notebook Dell Vostro 3450</t>
  </si>
  <si>
    <t>CO000918</t>
  </si>
  <si>
    <t>10th - Notebook Dell Vostro 3450</t>
  </si>
  <si>
    <t>CO000919</t>
  </si>
  <si>
    <t>11st - Notebook Dell Vostro 3450</t>
  </si>
  <si>
    <t>CO000920</t>
  </si>
  <si>
    <t>12ndNotebook Dell Vostro 3450</t>
  </si>
  <si>
    <t>CO000928</t>
  </si>
  <si>
    <t>20th  Notebook Dell Vostro 3450</t>
  </si>
  <si>
    <t>CO000933</t>
  </si>
  <si>
    <t>UTP CAT 6 Cabling - additional</t>
  </si>
  <si>
    <t>CO001128</t>
  </si>
  <si>
    <t>Switch and Hub-Cisco Catalyst</t>
  </si>
  <si>
    <t>CO001129</t>
  </si>
  <si>
    <t>CO001135</t>
  </si>
  <si>
    <t>QNAP TS879U-RP</t>
  </si>
  <si>
    <t>CO001136</t>
  </si>
  <si>
    <t>Symantec Backup Storage</t>
  </si>
  <si>
    <t>CO001137</t>
  </si>
  <si>
    <t>HDMI Splitter</t>
  </si>
  <si>
    <t>CO001138</t>
  </si>
  <si>
    <t>CO001140</t>
  </si>
  <si>
    <t>1st FUJI XEROX docuscan C3200A</t>
  </si>
  <si>
    <t>CO001141</t>
  </si>
  <si>
    <t>Software ADOBE CS 6 Master Collection for Mac</t>
  </si>
  <si>
    <t>CO001142</t>
  </si>
  <si>
    <t>ID Card printer Zebra &amp; Fargo DTC 1000, 1unit</t>
  </si>
  <si>
    <t>CO001146</t>
  </si>
  <si>
    <t>Re Order of Software Adobe CS6.0 Master Collection</t>
  </si>
  <si>
    <t>CO001147</t>
  </si>
  <si>
    <t>Scanner HP ScanJet 7500</t>
  </si>
  <si>
    <t>CO001149</t>
  </si>
  <si>
    <t>Printer Fuji Xerox Docuprint C3300DX</t>
  </si>
  <si>
    <t>CO001154</t>
  </si>
  <si>
    <t>2nd FUJI XEROX docuscan C3200A</t>
  </si>
  <si>
    <t>CO001155</t>
  </si>
  <si>
    <t>3rd FUJI XEROX docuscan C3200A</t>
  </si>
  <si>
    <t>CO001156</t>
  </si>
  <si>
    <t>4th FUJI XEROX docuscan C3200A</t>
  </si>
  <si>
    <t>CO001157</t>
  </si>
  <si>
    <t>6th FUJI XEROX docuscan C3200A</t>
  </si>
  <si>
    <t>CO001159</t>
  </si>
  <si>
    <t>8th FUJI XEROX docuscan C3200A</t>
  </si>
  <si>
    <t>CO001160</t>
  </si>
  <si>
    <t>5th FUJI XEROX docuscan C3200A</t>
  </si>
  <si>
    <t>CO001163</t>
  </si>
  <si>
    <t>Apple MacBook Air 11", 128 GB</t>
  </si>
  <si>
    <t>CO001164</t>
  </si>
  <si>
    <t>Apple iMac 21.5", 2.7 GHz</t>
  </si>
  <si>
    <t>CO001165</t>
  </si>
  <si>
    <t>CO001166</t>
  </si>
  <si>
    <t>iPad 2 64 GB, Wi Fi + 3G (2)</t>
  </si>
  <si>
    <t>CO001167</t>
  </si>
  <si>
    <t>iPad 2 64 GB, Wi Fi + 3G (3)</t>
  </si>
  <si>
    <t>CO001168</t>
  </si>
  <si>
    <t>iPad 2 64 GB, Wi Fi + 3G (4)</t>
  </si>
  <si>
    <t>CO001169</t>
  </si>
  <si>
    <t>iPad 2 64 GB, Wi Fi + 3G (5)</t>
  </si>
  <si>
    <t>CO001170</t>
  </si>
  <si>
    <t>iPad 2 64 GB, Wi Fi + 3G (6)</t>
  </si>
  <si>
    <t>CO001172</t>
  </si>
  <si>
    <t>iPad 2 64 GB, Wi Fi + 3G (8)</t>
  </si>
  <si>
    <t>Notebook Lenovo ThinkPad E120</t>
  </si>
  <si>
    <t>CO001176</t>
  </si>
  <si>
    <t>CO001177</t>
  </si>
  <si>
    <t>CO001178</t>
  </si>
  <si>
    <t>CO001179</t>
  </si>
  <si>
    <t>CO001180</t>
  </si>
  <si>
    <t>CO001182</t>
  </si>
  <si>
    <t>CO001183</t>
  </si>
  <si>
    <t>CO001184</t>
  </si>
  <si>
    <t>CO001185</t>
  </si>
  <si>
    <t>CO001186</t>
  </si>
  <si>
    <t>CO001187</t>
  </si>
  <si>
    <t>CO001188</t>
  </si>
  <si>
    <t>CO001189</t>
  </si>
  <si>
    <t>CO001190</t>
  </si>
  <si>
    <t>CO001192</t>
  </si>
  <si>
    <t>ThinkStation E-30 -7783CTO, Intel Xeon E1220</t>
  </si>
  <si>
    <t>CO001193</t>
  </si>
  <si>
    <t>PC HP Touchsmart 520-1137D AIO</t>
  </si>
  <si>
    <t>CO001194</t>
  </si>
  <si>
    <t>PC Desktop Lenovo Idea Centre H330 716</t>
  </si>
  <si>
    <t>CO001195</t>
  </si>
  <si>
    <t>CO001196</t>
  </si>
  <si>
    <t>CO001197</t>
  </si>
  <si>
    <t>CO001198</t>
  </si>
  <si>
    <t>CO001199</t>
  </si>
  <si>
    <t>CO001200</t>
  </si>
  <si>
    <t>CO001201</t>
  </si>
  <si>
    <t>CO001202</t>
  </si>
  <si>
    <t>CO001203</t>
  </si>
  <si>
    <t>CO001221</t>
  </si>
  <si>
    <t>CO001222</t>
  </si>
  <si>
    <t>CO001223</t>
  </si>
  <si>
    <t>CO001224</t>
  </si>
  <si>
    <t>Fuji Xerox DocuPrint C 3300 DX</t>
  </si>
  <si>
    <t>CO001226</t>
  </si>
  <si>
    <t>CO001227</t>
  </si>
  <si>
    <t>CO001228</t>
  </si>
  <si>
    <t>CO001229</t>
  </si>
  <si>
    <t>CO001230</t>
  </si>
  <si>
    <t>Fuji Xerox DocuScan C3200A</t>
  </si>
  <si>
    <t>CO001246</t>
  </si>
  <si>
    <t>Buffalo 6TB,USB 3.00 HDD, 1unit</t>
  </si>
  <si>
    <t>CO001232</t>
  </si>
  <si>
    <t>CO001233</t>
  </si>
  <si>
    <t>CO001234</t>
  </si>
  <si>
    <t>CO001235</t>
  </si>
  <si>
    <t>CO001240</t>
  </si>
  <si>
    <t>1st Notebook Lenovo ThinkPad T420 QS</t>
  </si>
  <si>
    <t>CO001241</t>
  </si>
  <si>
    <t>2nd Notebook Lenovo ThinkPad T420 QS</t>
  </si>
  <si>
    <t>CO001242</t>
  </si>
  <si>
    <t>3rd Notebook Lenovo ThinkPad T420 QS</t>
  </si>
  <si>
    <t>CO001243</t>
  </si>
  <si>
    <t>4th Notebook Lenovo ThinkPad T420 QS</t>
  </si>
  <si>
    <t>CO001244</t>
  </si>
  <si>
    <t>5th Notebook Lenovo ThinkPad T420 QS</t>
  </si>
  <si>
    <t>CO001245</t>
  </si>
  <si>
    <t>LCD Projector NEC NP 54</t>
  </si>
  <si>
    <t>CO001247</t>
  </si>
  <si>
    <t>CO001248</t>
  </si>
  <si>
    <t>PC Desktop Lenovo Idea Centre H330 716 (1)</t>
  </si>
  <si>
    <t>CO001249</t>
  </si>
  <si>
    <t>PC Desktop Lenovo Idea Centre H330 716 (2)</t>
  </si>
  <si>
    <t>CO001256</t>
  </si>
  <si>
    <t>CO001257</t>
  </si>
  <si>
    <t>PC Desktop Lenovo Idea Centre H330 716 (3)</t>
  </si>
  <si>
    <t>CO001258</t>
  </si>
  <si>
    <t>PC Desktop Lenovo Idea Centre H330 716 (4)</t>
  </si>
  <si>
    <t>CO001259</t>
  </si>
  <si>
    <t>Notebook Lenovo ThinkPad E130 (1)</t>
  </si>
  <si>
    <t>CO001260</t>
  </si>
  <si>
    <t>Notebook Lenovo ThinkPad E130 (2)</t>
  </si>
  <si>
    <t>CO001261</t>
  </si>
  <si>
    <t>Notebook Lenovo ThinkPad E130 (3)</t>
  </si>
  <si>
    <t>CO001262</t>
  </si>
  <si>
    <t>Notebook Lenovo ThinkPad E130 (4)</t>
  </si>
  <si>
    <t>CO001263</t>
  </si>
  <si>
    <t>Notebook Lenovo ThinkPad E130 (5)</t>
  </si>
  <si>
    <t>CO001264</t>
  </si>
  <si>
    <t>Notebook Lenovo ThinkPad E130 (6)</t>
  </si>
  <si>
    <t>CO001265</t>
  </si>
  <si>
    <t>Notebook Lenovo ThinkPad E130 (7)</t>
  </si>
  <si>
    <t>CO000935</t>
  </si>
  <si>
    <t>1unit HD 146 scsi 3,5" 10K 80 pin for IBM x336</t>
  </si>
  <si>
    <t>CO000936</t>
  </si>
  <si>
    <t>CO001255</t>
  </si>
  <si>
    <t>HP Proliant 642107-371 DL380p Gen 8 E5-2640 2TB Ha</t>
  </si>
  <si>
    <t>CO001266</t>
  </si>
  <si>
    <t>1unit Thecus N7700 Pro bundle 20TB</t>
  </si>
  <si>
    <t>CO000938</t>
  </si>
  <si>
    <t>Printer Fuji Xerox Docuprint C3300DX (2)</t>
  </si>
  <si>
    <t>CO000940</t>
  </si>
  <si>
    <t>Printer Fuji Xerox Docuprint C3300DX (4)</t>
  </si>
  <si>
    <t>CO000942</t>
  </si>
  <si>
    <t>Printer Fuji Xerox Docuprint C3300DX (6)</t>
  </si>
  <si>
    <t>CO000944</t>
  </si>
  <si>
    <t>Printer Fuji Xerox Docuprint C3300DX (8)</t>
  </si>
  <si>
    <t>CO000945</t>
  </si>
  <si>
    <t>Printer Fuji Xerox Docuprint C3300DX (9)</t>
  </si>
  <si>
    <t>1st Lenovo H520S PC Desktop</t>
  </si>
  <si>
    <t>2nd Lenovo H520S PC Desktop</t>
  </si>
  <si>
    <t>3rd Lenovo H520S PC Desktop</t>
  </si>
  <si>
    <t>4th Lenovo H520S PC Desktop</t>
  </si>
  <si>
    <t>5th Lenovo H520S PC Desktop</t>
  </si>
  <si>
    <t>6th Lenovo H520S PC Desktop</t>
  </si>
  <si>
    <t>7th Lenovo H520S PC Desktop</t>
  </si>
  <si>
    <t>8th Lenovo H520S PC Desktop</t>
  </si>
  <si>
    <t>9th Lenovo H520S PC Desktop</t>
  </si>
  <si>
    <t>10th Lenovo H520S PC Desktop</t>
  </si>
  <si>
    <t>11st Lenovo H520S PC Desktop</t>
  </si>
  <si>
    <t>12nd Lenovo H520S PC Desktop</t>
  </si>
  <si>
    <t>13rd Lenovo H520S PC Desktop</t>
  </si>
  <si>
    <t>16th Lenovo H520S PC Desktop</t>
  </si>
  <si>
    <t>17th Lenovo H520S PC Desktop</t>
  </si>
  <si>
    <t>18th Lenovo H520S PC Desktop</t>
  </si>
  <si>
    <t>19th Lenovo H520S PC Desktop</t>
  </si>
  <si>
    <t>20th Lenovo H520S PC Desktop</t>
  </si>
  <si>
    <t>21st Lenovo H520S PC Desktop</t>
  </si>
  <si>
    <t>22nd Lenovo H520S PC Desktop</t>
  </si>
  <si>
    <t>23rd Lenovo H520S PC Desktop</t>
  </si>
  <si>
    <t>24th Lenovo H520S PC Desktop</t>
  </si>
  <si>
    <t>25th Lenovo H520S PC Desktop</t>
  </si>
  <si>
    <t>26th Lenovo H520S PC Desktop</t>
  </si>
  <si>
    <t>27th Lenovo H520S PC Desktop</t>
  </si>
  <si>
    <t>28th Lenovo H520S PC Desktop</t>
  </si>
  <si>
    <t>30th Lenovo H520S PC Desktop</t>
  </si>
  <si>
    <t>31st Lenovo H520S PC Desktop</t>
  </si>
  <si>
    <t>32nd Lenovo H520S PC Desktop</t>
  </si>
  <si>
    <t>33rd Lenovo H520S PC Desktop</t>
  </si>
  <si>
    <t>34th Lenovo H520S PC Desktop</t>
  </si>
  <si>
    <t>35th Lenovo H520S PC Desktop</t>
  </si>
  <si>
    <t>36th Lenovo H520S PC Desktop</t>
  </si>
  <si>
    <t>37th Lenovo H520S PC Desktop</t>
  </si>
  <si>
    <t>38th Lenovo H520S PC Desktop</t>
  </si>
  <si>
    <t>39th Lenovo H520S PC Desktop</t>
  </si>
  <si>
    <t>40th Lenovo H520S PC Desktop</t>
  </si>
  <si>
    <t>41st Lenovo H520S PC Desktop</t>
  </si>
  <si>
    <t>42nd Lenovo H520S PC Desktop</t>
  </si>
  <si>
    <t>43rd Lenovo H520S PC Desktop</t>
  </si>
  <si>
    <t>44th Lenovo H520S PC Desktop</t>
  </si>
  <si>
    <t>45th Lenovo H520S PC Desktop</t>
  </si>
  <si>
    <t>46th Lenovo H520S PC Desktop</t>
  </si>
  <si>
    <t>47th Lenovo H520S PC Desktop</t>
  </si>
  <si>
    <t>48th Lenovo H520S PC Desktop</t>
  </si>
  <si>
    <t>49thLenovo H520S PC Desktop</t>
  </si>
  <si>
    <t>50th Lenovo H520S PC Desktop</t>
  </si>
  <si>
    <t>51st Lenovo H520S PC Desktop</t>
  </si>
  <si>
    <t>52nd Lenovo H520S PC Desktop</t>
  </si>
  <si>
    <t>54th Lenovo H520S PC Desktop</t>
  </si>
  <si>
    <t>55th Lenovo H520S PC Desktop</t>
  </si>
  <si>
    <t>56th Lenovo H520S PC Desktop</t>
  </si>
  <si>
    <t>57th Lenovo H520S PC Desktop</t>
  </si>
  <si>
    <t>58th Lenovo H520S PC Desktop</t>
  </si>
  <si>
    <t>59th Lenovo H520S PC Desktop</t>
  </si>
  <si>
    <t>60th Lenovo H520S PC Desktop</t>
  </si>
  <si>
    <t>61st Lenovo H520S PC Desktop</t>
  </si>
  <si>
    <t>62nd Lenovo H520S PC Desktop</t>
  </si>
  <si>
    <t>63rd Lenovo H520S PC Desktop</t>
  </si>
  <si>
    <t>64th Lenovo H520S PC Desktop</t>
  </si>
  <si>
    <t>65th Lenovo H520S PC Desktop</t>
  </si>
  <si>
    <t>66th Lenovo H520S PC Desktop</t>
  </si>
  <si>
    <t>67th Lenovo H520S PC Desktop</t>
  </si>
  <si>
    <t>68th Lenovo H520S PC Desktop</t>
  </si>
  <si>
    <t>69th Lenovo H520S PC Desktop</t>
  </si>
  <si>
    <t>70th Lenovo H520S PC Desktop</t>
  </si>
  <si>
    <t>71st Lenovo H520S PC Desktop</t>
  </si>
  <si>
    <t>72nd Lenovo H520S PC Desktop</t>
  </si>
  <si>
    <t>73rd Lenovo H520S PC Desktop</t>
  </si>
  <si>
    <t>74th Lenovo H520S PC Desktop</t>
  </si>
  <si>
    <t>75th Lenovo H520S PC Desktop</t>
  </si>
  <si>
    <t>76th Lenovo H520S PC Desktop</t>
  </si>
  <si>
    <t>77th Lenovo H520S PC Desktop</t>
  </si>
  <si>
    <t>78th Lenovo H520S PC Desktop</t>
  </si>
  <si>
    <t>79th Lenovo H520S PC Desktop</t>
  </si>
  <si>
    <t>80th Lenovo H520S PC Desktop</t>
  </si>
  <si>
    <t>81st Lenovo H520S PC Desktop</t>
  </si>
  <si>
    <t>82nd Lenovo H520S PC Desktop</t>
  </si>
  <si>
    <t>83rd Lenovo H520S PC Desktop</t>
  </si>
  <si>
    <t>84th Lenovo H520S PC Desktop</t>
  </si>
  <si>
    <t>85th Lenovo H520S PC Desktop</t>
  </si>
  <si>
    <t>86th Lenovo H520S PC Desktop</t>
  </si>
  <si>
    <t>87th Lenovo H520S PC Desktop</t>
  </si>
  <si>
    <t>88th Lenovo H520S PC Desktop</t>
  </si>
  <si>
    <t>89th Lenovo H520S PC Desktop</t>
  </si>
  <si>
    <t>90th Lenovo H520S PC Desktop</t>
  </si>
  <si>
    <t>91st Lenovo H520S PC Desktop</t>
  </si>
  <si>
    <t>92nd Lenovo H520S PC Desktop</t>
  </si>
  <si>
    <t>93rd Lenovo H520S PC Desktop</t>
  </si>
  <si>
    <t>94th Lenovo H520S PC Desktop</t>
  </si>
  <si>
    <t>95th Lenovo H520S PC Desktop</t>
  </si>
  <si>
    <t>96th Lenovo H520S PC Desktop</t>
  </si>
  <si>
    <t>97th Lenovo H520S PC Desktop</t>
  </si>
  <si>
    <t>98th Lenovo H520S PC Desktop</t>
  </si>
  <si>
    <t>99th Lenovo H520S PC Desktop</t>
  </si>
  <si>
    <t>100th Lenovo H520S PC Desktop</t>
  </si>
  <si>
    <t>101st Lenovo H520S PC Desktop</t>
  </si>
  <si>
    <t>1st Lenovo ThinkPad Edge 130 Notebook</t>
  </si>
  <si>
    <t>2nd Lenovo ThinkPad Edge 130 Notebook</t>
  </si>
  <si>
    <t>3rd Lenovo ThinkPad Edge 130 Notebook</t>
  </si>
  <si>
    <t>4th Lenovo ThinkPad Edge 130 Notebook</t>
  </si>
  <si>
    <t>5th Lenovo ThinkPad Edge 130 Notebook</t>
  </si>
  <si>
    <t>6th Lenovo ThinkPad Edge 130 Notebook</t>
  </si>
  <si>
    <t>7th Lenovo ThinkPad Edge 130 Notebook</t>
  </si>
  <si>
    <t>8th Lenovo ThinkPad Edge 130 Notebook</t>
  </si>
  <si>
    <t>9th Lenovo ThinkPad Edge 130 Notebook</t>
  </si>
  <si>
    <t>10th Lenovo ThinkPad Edge 130 Notebook</t>
  </si>
  <si>
    <t>11st Lenovo ThinkPad Edge 130 Notebook</t>
  </si>
  <si>
    <t>12nd Lenovo ThinkPad Edge 130 Notebook</t>
  </si>
  <si>
    <t>13rd Lenovo ThinkPad Edge 130 Notebook</t>
  </si>
  <si>
    <t>14th Lenovo ThinkPad Edge 130 Notebook</t>
  </si>
  <si>
    <t>15th Lenovo ThinkPad Edge 130 Notebook</t>
  </si>
  <si>
    <t>16th Lenovo ThinkPad Edge 130 Notebook</t>
  </si>
  <si>
    <t>17th Lenovo ThinkPad Edge 130 Notebook</t>
  </si>
  <si>
    <t>18th Lenovo ThinkPad Edge 130 Notebook</t>
  </si>
  <si>
    <t>19th Lenovo ThinkPad Edge 130 Notebook</t>
  </si>
  <si>
    <t>20th Lenovo ThinkPad Edge 130 Notebook</t>
  </si>
  <si>
    <t>21st Lenovo ThinkPad Edge 130 Notebook</t>
  </si>
  <si>
    <t>22nd Lenovo ThinkPad Edge 130 Notebook</t>
  </si>
  <si>
    <t>23rd Lenovo ThinkPad Edge 130 Notebook</t>
  </si>
  <si>
    <t>24th Lenovo ThinkPad Edge 130 Notebook</t>
  </si>
  <si>
    <t>25th Lenovo ThinkPad Edge 130 Notebook</t>
  </si>
  <si>
    <t>26th Lenovo ThinkPad Edge 130 Notebook</t>
  </si>
  <si>
    <t>27th Lenovo ThinkPad Edge 130 Notebook</t>
  </si>
  <si>
    <t>28th Lenovo ThinkPad Edge 130 Notebook</t>
  </si>
  <si>
    <t>29th Lenovo ThinkPad Edge 130 Notebook</t>
  </si>
  <si>
    <t>CO001270</t>
  </si>
  <si>
    <t>CO001271</t>
  </si>
  <si>
    <t>CO001272</t>
  </si>
  <si>
    <t>CO001273</t>
  </si>
  <si>
    <t>CO001274</t>
  </si>
  <si>
    <t>CO001275</t>
  </si>
  <si>
    <t>CO001276</t>
  </si>
  <si>
    <t>CO001277</t>
  </si>
  <si>
    <t>CO001278</t>
  </si>
  <si>
    <t>CO001279</t>
  </si>
  <si>
    <t>CO001280</t>
  </si>
  <si>
    <t>CO001281</t>
  </si>
  <si>
    <t>CO001282</t>
  </si>
  <si>
    <t>CO001285</t>
  </si>
  <si>
    <t>CO001286</t>
  </si>
  <si>
    <t>CO001287</t>
  </si>
  <si>
    <t>CO001288</t>
  </si>
  <si>
    <t>CO001289</t>
  </si>
  <si>
    <t>CO001290</t>
  </si>
  <si>
    <t>CO001291</t>
  </si>
  <si>
    <t>CO001292</t>
  </si>
  <si>
    <t>CO001293</t>
  </si>
  <si>
    <t>CO001294</t>
  </si>
  <si>
    <t>CO001295</t>
  </si>
  <si>
    <t>CO001296</t>
  </si>
  <si>
    <t>CO001297</t>
  </si>
  <si>
    <t>CO001299</t>
  </si>
  <si>
    <t>CO001300</t>
  </si>
  <si>
    <t>CO001301</t>
  </si>
  <si>
    <t>CO001302</t>
  </si>
  <si>
    <t>CO001303</t>
  </si>
  <si>
    <t>CO001304</t>
  </si>
  <si>
    <t>CO001305</t>
  </si>
  <si>
    <t>CO001306</t>
  </si>
  <si>
    <t>CO001307</t>
  </si>
  <si>
    <t>CO001308</t>
  </si>
  <si>
    <t>CO001309</t>
  </si>
  <si>
    <t>CO001310</t>
  </si>
  <si>
    <t>CO001311</t>
  </si>
  <si>
    <t>CO001312</t>
  </si>
  <si>
    <t>CO001313</t>
  </si>
  <si>
    <t>CO001314</t>
  </si>
  <si>
    <t>CO001315</t>
  </si>
  <si>
    <t>CO001316</t>
  </si>
  <si>
    <t>CO001317</t>
  </si>
  <si>
    <t>CO001318</t>
  </si>
  <si>
    <t>CO001319</t>
  </si>
  <si>
    <t>CO001320</t>
  </si>
  <si>
    <t>CO001321</t>
  </si>
  <si>
    <t>CO001323</t>
  </si>
  <si>
    <t>CO001324</t>
  </si>
  <si>
    <t>CO001325</t>
  </si>
  <si>
    <t>CO001326</t>
  </si>
  <si>
    <t>CO001327</t>
  </si>
  <si>
    <t>CO001328</t>
  </si>
  <si>
    <t>CO001329</t>
  </si>
  <si>
    <t>CO001330</t>
  </si>
  <si>
    <t>CO001331</t>
  </si>
  <si>
    <t>CO001332</t>
  </si>
  <si>
    <t>CO001333</t>
  </si>
  <si>
    <t>CO001334</t>
  </si>
  <si>
    <t>CO001335</t>
  </si>
  <si>
    <t>CO001336</t>
  </si>
  <si>
    <t>CO001337</t>
  </si>
  <si>
    <t>CO001338</t>
  </si>
  <si>
    <t>CO001339</t>
  </si>
  <si>
    <t>CO001340</t>
  </si>
  <si>
    <t>CO001341</t>
  </si>
  <si>
    <t>CO001342</t>
  </si>
  <si>
    <t>CO001343</t>
  </si>
  <si>
    <t>CO001344</t>
  </si>
  <si>
    <t>CO001345</t>
  </si>
  <si>
    <t>CO001346</t>
  </si>
  <si>
    <t>CO001347</t>
  </si>
  <si>
    <t>CO001348</t>
  </si>
  <si>
    <t>CO001349</t>
  </si>
  <si>
    <t>CO001350</t>
  </si>
  <si>
    <t>CO001351</t>
  </si>
  <si>
    <t>CO001352</t>
  </si>
  <si>
    <t>CO001353</t>
  </si>
  <si>
    <t>CO001354</t>
  </si>
  <si>
    <t>CO001355</t>
  </si>
  <si>
    <t>CO001356</t>
  </si>
  <si>
    <t>CO001357</t>
  </si>
  <si>
    <t>CO001358</t>
  </si>
  <si>
    <t>CO001359</t>
  </si>
  <si>
    <t>CO001360</t>
  </si>
  <si>
    <t>CO001361</t>
  </si>
  <si>
    <t>CO001362</t>
  </si>
  <si>
    <t>CO001363</t>
  </si>
  <si>
    <t>CO001364</t>
  </si>
  <si>
    <t>CO001365</t>
  </si>
  <si>
    <t>CO001366</t>
  </si>
  <si>
    <t>CO001367</t>
  </si>
  <si>
    <t>CO001368</t>
  </si>
  <si>
    <t>CO001369</t>
  </si>
  <si>
    <t>CO001370</t>
  </si>
  <si>
    <t>CO001371</t>
  </si>
  <si>
    <t>CO001372</t>
  </si>
  <si>
    <t>CO001373</t>
  </si>
  <si>
    <t>CO001374</t>
  </si>
  <si>
    <t>CO001375</t>
  </si>
  <si>
    <t>CO001376</t>
  </si>
  <si>
    <t>CO001377</t>
  </si>
  <si>
    <t>CO001378</t>
  </si>
  <si>
    <t>CO001379</t>
  </si>
  <si>
    <t>CO001380</t>
  </si>
  <si>
    <t>CO001381</t>
  </si>
  <si>
    <t>CO001382</t>
  </si>
  <si>
    <t>CO001383</t>
  </si>
  <si>
    <t>CO001384</t>
  </si>
  <si>
    <t>CO001385</t>
  </si>
  <si>
    <t>CO001386</t>
  </si>
  <si>
    <t>CO001387</t>
  </si>
  <si>
    <t>CO001388</t>
  </si>
  <si>
    <t>CO001389</t>
  </si>
  <si>
    <t>CO001390</t>
  </si>
  <si>
    <t>CO001391</t>
  </si>
  <si>
    <t>CO001392</t>
  </si>
  <si>
    <t>CO001393</t>
  </si>
  <si>
    <t>CO001394</t>
  </si>
  <si>
    <t>CO001395</t>
  </si>
  <si>
    <t>CO001396</t>
  </si>
  <si>
    <t>CO001397</t>
  </si>
  <si>
    <t>CO001398</t>
  </si>
  <si>
    <t>CO001399</t>
  </si>
  <si>
    <t>1 unit AC Split Panasonic 2PK for SG's residence</t>
  </si>
  <si>
    <t>OE000456</t>
  </si>
  <si>
    <t>OE000329</t>
  </si>
  <si>
    <t>OE000330</t>
  </si>
  <si>
    <t>Inst fee Genset 1000 KVA</t>
  </si>
  <si>
    <t>ARD system for lift 51NZ0490 (D)</t>
  </si>
  <si>
    <t>Supervision fee Installation ARD</t>
  </si>
  <si>
    <t>GFI Mail Archiver 6 for Exchange</t>
  </si>
  <si>
    <t>BL000001</t>
  </si>
  <si>
    <t>BL000002</t>
  </si>
  <si>
    <t>SG Residence-Imam Bonjol</t>
  </si>
  <si>
    <t>CO001402</t>
  </si>
  <si>
    <t>CO001403</t>
  </si>
  <si>
    <t>CO001404</t>
  </si>
  <si>
    <t>CO001405</t>
  </si>
  <si>
    <t>CO001406</t>
  </si>
  <si>
    <t>CO001407</t>
  </si>
  <si>
    <t>CO001409</t>
  </si>
  <si>
    <t>2nd-Scanner Fuji Xerox Docuscan 3200A</t>
  </si>
  <si>
    <t>HP Proliant DL230e G8-421 (Memory HP 4GB)</t>
  </si>
  <si>
    <t>1st-Lenovo Thinkpad Edge E330 2E3</t>
  </si>
  <si>
    <t>2nd-Lenovo Thinkpad Edge E330 2E3</t>
  </si>
  <si>
    <t>3rd-Lenovo Thinkpad Edge E330 2E3</t>
  </si>
  <si>
    <t>4th-Lenovo Thinkpad Edge E330 2E3</t>
  </si>
  <si>
    <t>6th-Lenovo Thinkpad Edge E330 2E3</t>
  </si>
  <si>
    <t>OE000457</t>
  </si>
  <si>
    <t>Generator ME-7000EXS for SG Residence</t>
  </si>
  <si>
    <t>CO001410</t>
  </si>
  <si>
    <t>CO001411</t>
  </si>
  <si>
    <t>CO001412</t>
  </si>
  <si>
    <t>CO001413</t>
  </si>
  <si>
    <t>CO001414</t>
  </si>
  <si>
    <t>CO001415</t>
  </si>
  <si>
    <t>Power Edge R720 Motherboard TPM Server S/N#8DRJ102</t>
  </si>
  <si>
    <t>Power Edge R720 Motherboard TPM Server S/N#DDRJ102</t>
  </si>
  <si>
    <t>Power Edge R320 Server S/N# HKDJ102</t>
  </si>
  <si>
    <t>Power Edge R320 Server S/N# 8JDJ102</t>
  </si>
  <si>
    <t>Power Edge R320 Server S/N# DJDJ102</t>
  </si>
  <si>
    <t>Printer Fuji Xerox Docuprint M355DF</t>
  </si>
  <si>
    <t>CO001434</t>
  </si>
  <si>
    <t>CO001435</t>
  </si>
  <si>
    <t>CO001436</t>
  </si>
  <si>
    <t>CO001437</t>
  </si>
  <si>
    <t>CO001438</t>
  </si>
  <si>
    <t>CO001439</t>
  </si>
  <si>
    <t>CO001441</t>
  </si>
  <si>
    <t>CO001443</t>
  </si>
  <si>
    <t>CO001444</t>
  </si>
  <si>
    <t>CO001445</t>
  </si>
  <si>
    <t>CO001446</t>
  </si>
  <si>
    <t>CO001447</t>
  </si>
  <si>
    <t>1st-PC Lenovo Idea Center H530-5276</t>
  </si>
  <si>
    <t>3rd-PC Lenovo Idea Center H530-5276</t>
  </si>
  <si>
    <t>4th-PC Lenovo Idea Center H530-5276</t>
  </si>
  <si>
    <t>5th-PC Lenovo Idea Center H530-5276</t>
  </si>
  <si>
    <t>2nd-Notebook Lenovo Thinkpad Edge E431-1PO</t>
  </si>
  <si>
    <t>3rd-Notebook Lenovo Thinkpad Edge E431-1PO</t>
  </si>
  <si>
    <t>4th-Notebook Lenovo Thinkpad Edge E431-1PO</t>
  </si>
  <si>
    <t>5th-Notebook Lenovo Thinkpad Edge E431-1PO</t>
  </si>
  <si>
    <t>6th-Notebook Lenovo Thinkpad Edge E431-1PO</t>
  </si>
  <si>
    <t>CO001448</t>
  </si>
  <si>
    <t>OE000458</t>
  </si>
  <si>
    <t>OE000459</t>
  </si>
  <si>
    <t>OE000460</t>
  </si>
  <si>
    <t>Replacement of bearing cooling tower 1,2,3</t>
  </si>
  <si>
    <t>Projector InFocus IN124A</t>
  </si>
  <si>
    <t>CO001450</t>
  </si>
  <si>
    <t>CO001453</t>
  </si>
  <si>
    <t>CO001454</t>
  </si>
  <si>
    <t>CO001455</t>
  </si>
  <si>
    <t>CO001456</t>
  </si>
  <si>
    <t>CO001457</t>
  </si>
  <si>
    <t>CO001458</t>
  </si>
  <si>
    <t>CO001451</t>
  </si>
  <si>
    <t>1Unit - HP 1.2TB 6G SAS 10K rpm SFF SC Dual Port</t>
  </si>
  <si>
    <t>MC00382</t>
  </si>
  <si>
    <t>MC000381</t>
  </si>
  <si>
    <t>Replacement &amp; Installment of Service Elevator Mach</t>
  </si>
  <si>
    <t>Replacement AHU No.9, Capacity 30 TR</t>
  </si>
  <si>
    <t>MV000314</t>
  </si>
  <si>
    <t>Motor 1Unit - Office Vehicle Mitsubishi Pajero Dak</t>
  </si>
  <si>
    <t>TS000324</t>
  </si>
  <si>
    <t>Iphone 5S 64GB Black</t>
  </si>
  <si>
    <t>CO001452</t>
  </si>
  <si>
    <t>1Unit - Dell TL2000,Tape Library 24Slot Dual Drive</t>
  </si>
  <si>
    <t>CO001459</t>
  </si>
  <si>
    <t>1Unit - Storage SUN, Dell (TM) Equal Logic (TM)</t>
  </si>
  <si>
    <t>CO001460</t>
  </si>
  <si>
    <t>Libec LX-10 Studio Tripod</t>
  </si>
  <si>
    <t>CO001461</t>
  </si>
  <si>
    <t>USB Shuttle Express Hand Control - Dolly Tripod</t>
  </si>
  <si>
    <t>CO001462</t>
  </si>
  <si>
    <t>Teleprompter Autocue SSp-17</t>
  </si>
  <si>
    <t>Building and Land</t>
  </si>
  <si>
    <t>FF000477</t>
  </si>
  <si>
    <t>1Unit - Fireproof Filling Cabinet ICHIBAN</t>
  </si>
  <si>
    <t>FF000478</t>
  </si>
  <si>
    <t>FF000479</t>
  </si>
  <si>
    <t>FF000480</t>
  </si>
  <si>
    <t>FF000481</t>
  </si>
  <si>
    <t>FF000482</t>
  </si>
  <si>
    <t>1Set - Purchase of bed + drawer for SG Residence</t>
  </si>
  <si>
    <t>1Unit - Mattrass Serta for SG Residence</t>
  </si>
  <si>
    <t>1Set - Purchase of sofa for SG Residence</t>
  </si>
  <si>
    <t>Refurbishment of Carpet for Top Lounge &amp; DSG CCAD</t>
  </si>
  <si>
    <t>Refurbishment of Carpet at Hibiscus &amp; Library</t>
  </si>
  <si>
    <t>1Unit - CPU&amp;Master Display Controller for Chiller</t>
  </si>
  <si>
    <t>Refurbishment of Fire Alarm System</t>
  </si>
  <si>
    <t>1Unit - Infocus IN5142</t>
  </si>
  <si>
    <t>1Unit - Infocus IN124A</t>
  </si>
  <si>
    <t>1Unit - Motorizd Screen 84''</t>
  </si>
  <si>
    <t>48 Unit Delegate Microphone  System Krext MC-990D</t>
  </si>
  <si>
    <t>1Unit - Dry Vent 20' GP Container</t>
  </si>
  <si>
    <t>Water Filter RO PRESTIGE</t>
  </si>
  <si>
    <t>AC Split Panasonic 1.5PK</t>
  </si>
  <si>
    <t>OE000556</t>
  </si>
  <si>
    <t>OE000557</t>
  </si>
  <si>
    <t>OE000558</t>
  </si>
  <si>
    <t>OE000559</t>
  </si>
  <si>
    <t>OE000560</t>
  </si>
  <si>
    <t>OE000561</t>
  </si>
  <si>
    <t>OE000562</t>
  </si>
  <si>
    <t>OE000563</t>
  </si>
  <si>
    <t>OE000564</t>
  </si>
  <si>
    <t>OE000565</t>
  </si>
  <si>
    <t>OE000566</t>
  </si>
  <si>
    <t>OE000567</t>
  </si>
  <si>
    <t>OE000568</t>
  </si>
  <si>
    <t>OE000569</t>
  </si>
  <si>
    <t>MC000383</t>
  </si>
  <si>
    <t>MC000384</t>
  </si>
  <si>
    <t>MC000385</t>
  </si>
  <si>
    <t>1st-Notebook Lenovo Thinkpad Edge E431-1PO</t>
  </si>
  <si>
    <t>6th-PC Lenovo Idea Center H530-5276</t>
  </si>
  <si>
    <t>7th-PC Lenovo Idea Center H530-5276</t>
  </si>
  <si>
    <t>1Unit HDD Server Room- HP 1.2TB 6G SAS 10K rpm SFF SC Dual Port</t>
  </si>
  <si>
    <t>2Units HDD Server Room- 4GB PC2-5300 CL5 ECC DDR2 Chipkill AMF</t>
  </si>
  <si>
    <t>2Units HDD Server Room - HP 16GB 2Rx4 PC3L-10600R-9 Kit</t>
  </si>
  <si>
    <t>Secure Door Lock ICON type R18 for Server Room</t>
  </si>
  <si>
    <t>CO001463</t>
  </si>
  <si>
    <t>CO001464</t>
  </si>
  <si>
    <t>CO001465</t>
  </si>
  <si>
    <t>CO001466</t>
  </si>
  <si>
    <t>CO001467</t>
  </si>
  <si>
    <t>1Unit-Notebook Lenovo IdeaPad G40-70 Core i7 Black</t>
  </si>
  <si>
    <t>CO001468</t>
  </si>
  <si>
    <t>CO001469</t>
  </si>
  <si>
    <t>Support Service 1 Year Gold Kaspersky Antivirus</t>
  </si>
  <si>
    <t>CO001470</t>
  </si>
  <si>
    <t>1Pcs - TV LED Sharp  Full HD-Black 50'' LC-50LE450</t>
  </si>
  <si>
    <t>CO001471</t>
  </si>
  <si>
    <t>1Unit - Kemp LoadMaster Appliance LM-2600</t>
  </si>
  <si>
    <t>Ending Date</t>
  </si>
  <si>
    <t>Computer &amp; Peripherals</t>
  </si>
  <si>
    <t>Motor Vehicles</t>
  </si>
  <si>
    <t>Computer DELL Optiplex 330DT</t>
  </si>
  <si>
    <t>Server IBM X series 236</t>
  </si>
  <si>
    <t>IBM X Series X346-11A</t>
  </si>
  <si>
    <t>IBM X Series X336-15A</t>
  </si>
  <si>
    <t>1st PC Lenovo idea Centre H330-57300168</t>
  </si>
  <si>
    <t>HP LJ Pro CM 1415 FNW MFP</t>
  </si>
  <si>
    <t>Scanner Fuji Xerox Docuscan C3200A</t>
  </si>
  <si>
    <t>Installation of Automation Rescue Device (ARD) Sys C</t>
  </si>
  <si>
    <t>Installation of Automation Rescue Device (ARD) Sys B</t>
  </si>
  <si>
    <t>Installation of Automation Rescue Device (ARD) Sys A</t>
  </si>
  <si>
    <t>&gt;&gt;Detail Report 1</t>
  </si>
  <si>
    <t>&gt;'atb</t>
  </si>
  <si>
    <t xml:space="preserve">&gt;'[LASATA SETUP FILE]_x000D_
Date=2015-08-28 10:44:22_x000D_
FileType=Agora XLB ExtractTransactions_x000D_
Version=0_x000D_
Buffer=_x000D_
@systemProduct:Str=SS5_x000D_
@systemTable:Str=LA_x000D_
@filterFrom_DbC:Str=ASC_x000D_
@filterFrom_/LA/Ldg:Str=A_x000D_
@filterFrom_/LA/AccCde:Str=&lt;ALL&gt;_x000D_
@filterFrom_/LA/Prd:Str=2011/01_x000D_
@filterTo_/LA/Prd:Str=2011/13_x000D_
@filterFrom_/LA/JnlNo:Str=27573_x000D_
@filterTo_/LA/JnlNo:Str=27573_x000D_
@outputField_/LA/AccCde:Str=_x000D_
@outputField_/LA/TrnDte:Str=_x000D_
@outputField_/LA/Desc:Str=_x000D_
@outputField_/LA/AstCde:Str=_x000D_
@outputField_/LA/DC{ExtractType}20:Str=_x000D_
@outputField_/LA/CnvCde:Str=_x000D_
@outputField_/LA/BseAmt:Str=_x000D_
@outputField_/LA/OthAmt:Str=_x000D_
@outputField_/LA/JnlNo:Str=_x000D_
@outputField_/LA/JnlSrc:Str=_x000D_
@outputField_/LA/TrnRef:Str=_x000D_
@outputField_/LA/978:Str=_x000D_
@formatType:Lng=-4154_x000D_
@formatNumber:Int=1_x000D_
@formatPattern:Int=1_x000D_
@formatFont:Int=1_x000D_
@formatWidth:Int=1_x000D_
@formatAlignment:Int=1_x000D_
@formatBorder:Int=1_x000D_
@filenmSetupfile:Str=_x000D_
@filenmWorkbookSetupFile:Str=Detail Report 1_x000D_
@settngShowMessages:Str=Y_x000D_
@settngDirection:Str=D_x000D_
@settngApplyFormula:Str=Y_x000D_
@settngLock:Str=N_x000D_
@settngOutputHeaders:Int=0_x000D_
@settngOutputCaptions:Int=1_x000D_
@settngOutputTotals:Int=1_x000D_
@settngOutputFiltering:Int=0_x000D_
@settngPivotTable:Int=0_x000D_
@settngTopPercent:Str=_x000D_
@settngReportStyle:Lng=1_x000D_
</t>
  </si>
  <si>
    <t>(1) Metal Rack
(2) Metal Rack
(3) Metal Rack
(4) Metal Rack
(5) Metal Rack
(6) Metal Rack</t>
  </si>
  <si>
    <t>(1) Filling Cabinet Fire Proof
(2) Filling Cabinet Fire Proof
(3) Filling Cabinet Fire Proof
(4) Filling Cabinet Fire Proof
(5) Filling Cabinet Fire Proof
(6) Filling Cabinet Fire Proof</t>
  </si>
  <si>
    <t>(1) Shelving"Goodray"
(2) Shelving"Goodray"
(3) Shelving"Goodray"
(4) Shelving"Goodray"
(5) Shelving"Goodray"
(6) Shelving"Goodray"</t>
  </si>
  <si>
    <t>Safety Box 'Chubb'</t>
  </si>
  <si>
    <t>(1) Glass Display Cabinet
(2) Glass Display Cabinet
(3) Glass Display Cabinet</t>
  </si>
  <si>
    <t>NFB Chiller 1,2,3</t>
  </si>
  <si>
    <t>Accumulated depreciation</t>
  </si>
  <si>
    <t>Beginning</t>
  </si>
  <si>
    <t>Additions</t>
  </si>
  <si>
    <t>Deductions</t>
  </si>
  <si>
    <t>Ending</t>
  </si>
  <si>
    <t>Acquisition Cost</t>
  </si>
  <si>
    <t>Building improvements</t>
  </si>
  <si>
    <t>Land improvements</t>
  </si>
  <si>
    <t>Telecommunications system</t>
  </si>
  <si>
    <t>Motor vehicles</t>
  </si>
  <si>
    <t>Furniture and fixtures</t>
  </si>
  <si>
    <t>Machinery</t>
  </si>
  <si>
    <t>Office equipment</t>
  </si>
  <si>
    <t>Computer and peripherals</t>
  </si>
  <si>
    <t>Net book value</t>
  </si>
  <si>
    <t>CO001472</t>
  </si>
  <si>
    <t>1Unit - HDD for Sun Blade Storage Module M2</t>
  </si>
  <si>
    <t>OE000570</t>
  </si>
  <si>
    <t>OE000571</t>
  </si>
  <si>
    <t>Change Over Switch Automatic "SOCOMEC" 4P</t>
  </si>
  <si>
    <t>1Unit - AC Split Panasonic 2PK for Server Room</t>
  </si>
  <si>
    <t>1Unit - Notebook Dell Vostro 14-5480 for DSG APSC</t>
  </si>
  <si>
    <t>CO001473</t>
  </si>
  <si>
    <t>CO001474</t>
  </si>
  <si>
    <t>1Unit - Ruckus Zoneflex R700 Indoor Access Point</t>
  </si>
  <si>
    <t>CO001475</t>
  </si>
  <si>
    <t>CO001476</t>
  </si>
  <si>
    <t>CO001477</t>
  </si>
  <si>
    <t>CO001478</t>
  </si>
  <si>
    <t>CO001479</t>
  </si>
  <si>
    <t>CO001480</t>
  </si>
  <si>
    <t>CO001481</t>
  </si>
  <si>
    <t>Software Visitor Management System</t>
  </si>
  <si>
    <t>PC Client Visitor Mgmt System + monitor &amp; webcam</t>
  </si>
  <si>
    <t>Scanner ID reader OCR Visitor Mgmt System</t>
  </si>
  <si>
    <t>1/4 Reader Standalone Visitor Mgmt System</t>
  </si>
  <si>
    <t>2/4 Reader Standalone Visitor Mgmt System</t>
  </si>
  <si>
    <t>3/4 Reader Standalone Visitor Mgmt System</t>
  </si>
  <si>
    <t>4/4 Reader Standalone Visitor Mgmt System</t>
  </si>
  <si>
    <t>FF000483</t>
  </si>
  <si>
    <t>FF000484</t>
  </si>
  <si>
    <t>FF000485</t>
  </si>
  <si>
    <t>FF000486</t>
  </si>
  <si>
    <t>FF000487</t>
  </si>
  <si>
    <t>FF000488</t>
  </si>
  <si>
    <t>FF000489</t>
  </si>
  <si>
    <t>FF000490</t>
  </si>
  <si>
    <t>1Unit - 20'' Modification Office Container</t>
  </si>
  <si>
    <t>1Set of Sofa at SG Office_1</t>
  </si>
  <si>
    <t>1Set of Sofa at SG Office_2</t>
  </si>
  <si>
    <t>1Set of Sofa at SG Office_3</t>
  </si>
  <si>
    <t>1Set of Sofa at SG Office_4</t>
  </si>
  <si>
    <t>1Unit - Coffee Table at ASEAN Gallery</t>
  </si>
  <si>
    <t>1Unit - Sofa at ASEAN Gallery_1</t>
  </si>
  <si>
    <t>1Unit - Sofa at ASEAN Gallery_2</t>
  </si>
  <si>
    <t>FF000491</t>
  </si>
  <si>
    <t>FF000492</t>
  </si>
  <si>
    <t>MC000388</t>
  </si>
  <si>
    <t>MC000389</t>
  </si>
  <si>
    <t>MC000390</t>
  </si>
  <si>
    <t>MC000391</t>
  </si>
  <si>
    <t>MC000392</t>
  </si>
  <si>
    <t>MC000393</t>
  </si>
  <si>
    <t>MC000394</t>
  </si>
  <si>
    <t>1Unit - Microtech Controller for Unit Chiller</t>
  </si>
  <si>
    <t>1Unit - Rewiring Chiller Compressor Controller</t>
  </si>
  <si>
    <t>1Unit - Stabilizer for service lift YORITSU 12KVA</t>
  </si>
  <si>
    <t>1Unit - Microtech 2 Controller for Unit Chiller</t>
  </si>
  <si>
    <t>Air Handling Unit No. 4</t>
  </si>
  <si>
    <t>Air Handling Unit No. 7</t>
  </si>
  <si>
    <t>OE000572</t>
  </si>
  <si>
    <t>OE000573</t>
  </si>
  <si>
    <t>OE000574</t>
  </si>
  <si>
    <t>OE000575</t>
  </si>
  <si>
    <t>OE000576</t>
  </si>
  <si>
    <t>OE000577</t>
  </si>
  <si>
    <t>1/2 - 20'' Dry Container Standard</t>
  </si>
  <si>
    <t>2/2 - 20'' Dry Container Standard</t>
  </si>
  <si>
    <t>1Unit - Repair of Chiller Water Pump CWP+CHWP</t>
  </si>
  <si>
    <t>1Unit - AC Split PANASONIC 2HP_1</t>
  </si>
  <si>
    <t>1Unit - AC Split PANASONIC 2HP_2</t>
  </si>
  <si>
    <t>1Unit - AC Split PANASONIC 2HP_3</t>
  </si>
  <si>
    <t>1Unit - AC Split PANASONIC 2HP_4</t>
  </si>
  <si>
    <t>1Unit - AC Split PANASONIC 2HP_5</t>
  </si>
  <si>
    <t>MC000395</t>
  </si>
  <si>
    <t>MC000396</t>
  </si>
  <si>
    <t>MC000397</t>
  </si>
  <si>
    <t>MC000398</t>
  </si>
  <si>
    <t>MC000399</t>
  </si>
  <si>
    <t>MC000400</t>
  </si>
  <si>
    <t>1/7 Inverter Air Handling Unit no.3_Schneider</t>
  </si>
  <si>
    <t>2/7 Inverter Air Handling Unit no.4_Schneider</t>
  </si>
  <si>
    <t>3/7 Inverter Air Handling Unit no.5_Schneider</t>
  </si>
  <si>
    <t>4/7 Inverter Air Handling Unit no.11_Schneider</t>
  </si>
  <si>
    <t>5/7 Inverter Air Handling Unit no.14_Schneider</t>
  </si>
  <si>
    <t>6/7 Inverter Air Handling Unit no.15_Schneider</t>
  </si>
  <si>
    <t>7/7 Inverter Air Handling Unit no.16_Schneider</t>
  </si>
  <si>
    <t>Joined Computer Table</t>
  </si>
  <si>
    <t>(1) Blacberry Bold 9900</t>
  </si>
  <si>
    <t>FF000493</t>
  </si>
  <si>
    <t>1Unit - Safe Deposit Box TRUESAFES for FBD</t>
  </si>
  <si>
    <t>OE000578</t>
  </si>
  <si>
    <t>OE000579</t>
  </si>
  <si>
    <t>1_Autogate at Security Post</t>
  </si>
  <si>
    <t>2_Autogate at Security Post</t>
  </si>
  <si>
    <t>CO001482</t>
  </si>
  <si>
    <t>CO001483</t>
  </si>
  <si>
    <t>CO001484</t>
  </si>
  <si>
    <t>CO001485</t>
  </si>
  <si>
    <t>CO001486</t>
  </si>
  <si>
    <t>CO001487</t>
  </si>
  <si>
    <t>CO001488</t>
  </si>
  <si>
    <t>CO001489</t>
  </si>
  <si>
    <t>CO001490</t>
  </si>
  <si>
    <t>1Unit - Lenovo Ideacenter AIO300-91ID for DSG Lim</t>
  </si>
  <si>
    <t>MV000315</t>
  </si>
  <si>
    <t>1Unit - Toyota HiAce Commute for office vehicle</t>
  </si>
  <si>
    <t>Leather Seat Toyota HiAce Commute for office vehic</t>
  </si>
  <si>
    <t>CO001492</t>
  </si>
  <si>
    <t>CO001493</t>
  </si>
  <si>
    <t>CO001495</t>
  </si>
  <si>
    <t>CO001497</t>
  </si>
  <si>
    <t>CO001499</t>
  </si>
  <si>
    <t>CO001501</t>
  </si>
  <si>
    <t>CO001502</t>
  </si>
  <si>
    <t>CO001506</t>
  </si>
  <si>
    <t>CO001509</t>
  </si>
  <si>
    <t>CO001513</t>
  </si>
  <si>
    <t>CO001514</t>
  </si>
  <si>
    <t>CO001515</t>
  </si>
  <si>
    <t>CO001517</t>
  </si>
  <si>
    <t>CO001521</t>
  </si>
  <si>
    <t>CO001523</t>
  </si>
  <si>
    <t>CO001524</t>
  </si>
  <si>
    <t>CO001526</t>
  </si>
  <si>
    <t>CO001528</t>
  </si>
  <si>
    <t>CO001533</t>
  </si>
  <si>
    <t>CO001534</t>
  </si>
  <si>
    <t>CO001536</t>
  </si>
  <si>
    <t>CO001537</t>
  </si>
  <si>
    <t>CO001538</t>
  </si>
  <si>
    <t>CO001539</t>
  </si>
  <si>
    <t>CO001543</t>
  </si>
  <si>
    <t>CO001544</t>
  </si>
  <si>
    <t>CO001545</t>
  </si>
  <si>
    <t>CO001546</t>
  </si>
  <si>
    <t>CO001547</t>
  </si>
  <si>
    <t>CO001548</t>
  </si>
  <si>
    <t>CO001549</t>
  </si>
  <si>
    <t>CO001550</t>
  </si>
  <si>
    <t>CO001551</t>
  </si>
  <si>
    <t>CO001553</t>
  </si>
  <si>
    <t>CO001554</t>
  </si>
  <si>
    <t>CO001555</t>
  </si>
  <si>
    <t>Fuji Xerox Printer – Phaser-3124</t>
  </si>
  <si>
    <t>Fuji Xerox Printer – Phaser-3200 MFP</t>
  </si>
  <si>
    <t>HP Printer – LI-P2015</t>
  </si>
  <si>
    <t>HP Printer – LI-2420D</t>
  </si>
  <si>
    <t>Canon Printer – MFP-4570DN</t>
  </si>
  <si>
    <t>Canon Printer – Pixma-iX7000</t>
  </si>
  <si>
    <t>Samsung Printer – ML-2855ND</t>
  </si>
  <si>
    <t>HP Printer – LI-1200</t>
  </si>
  <si>
    <t>EPSON Printer – LQ-2190</t>
  </si>
  <si>
    <t>HP Printer – LI-P2015DN</t>
  </si>
  <si>
    <t>HP Printer – LI-1010</t>
  </si>
  <si>
    <t>HP Printer – LI2055DN</t>
  </si>
  <si>
    <t>Fuji Xerox Printer– Phaser-3200 MFP</t>
  </si>
  <si>
    <t>HP Printer – LI-CP3525DN</t>
  </si>
  <si>
    <t>HP Printer – LI-2300</t>
  </si>
  <si>
    <t>HP Printer – LI-P2055DN</t>
  </si>
  <si>
    <t>IBM Server – 3650</t>
  </si>
  <si>
    <t>IBM Server – 3550</t>
  </si>
  <si>
    <t>IBM Server – 336</t>
  </si>
  <si>
    <t>HP Server – Proliant DL 380 G5</t>
  </si>
  <si>
    <t>Dell Server – 320 Gen8</t>
  </si>
  <si>
    <t>IBM Server – DS3400</t>
  </si>
  <si>
    <t>HP Server – Proliant 310</t>
  </si>
  <si>
    <t>HP Server - Pavilion</t>
  </si>
  <si>
    <t>USD currency counting w/ detection (Cummins Jetcount)</t>
  </si>
  <si>
    <t>MV000316</t>
  </si>
  <si>
    <t>FF000494</t>
  </si>
  <si>
    <t>1Unit - Fire Proof Filling Cabinet ICHIBAN TB4-4D</t>
  </si>
  <si>
    <t>OE000580</t>
  </si>
  <si>
    <t>OE000581</t>
  </si>
  <si>
    <t>OE000582</t>
  </si>
  <si>
    <t>OE000583</t>
  </si>
  <si>
    <t>1_Projector Infocus IN128HDSTx</t>
  </si>
  <si>
    <t>2_Projector Infocus IN128HDSTx</t>
  </si>
  <si>
    <t>1_Projector Infocus IN124STA</t>
  </si>
  <si>
    <t>2_Projector Infocus IN124STA</t>
  </si>
  <si>
    <t>CO001556</t>
  </si>
  <si>
    <t>CO001557</t>
  </si>
  <si>
    <t>CO001558</t>
  </si>
  <si>
    <t>CO001559</t>
  </si>
  <si>
    <t>CO001560</t>
  </si>
  <si>
    <t>CO001561</t>
  </si>
  <si>
    <t>CO001562</t>
  </si>
  <si>
    <t>CO001563</t>
  </si>
  <si>
    <t>CO001564</t>
  </si>
  <si>
    <t>CO001565</t>
  </si>
  <si>
    <t>CO001566</t>
  </si>
  <si>
    <t>CO001567</t>
  </si>
  <si>
    <t>CO001568</t>
  </si>
  <si>
    <t>CO001569</t>
  </si>
  <si>
    <t>CO001570</t>
  </si>
  <si>
    <t>CO001571</t>
  </si>
  <si>
    <t>CO001572</t>
  </si>
  <si>
    <t>CO001573</t>
  </si>
  <si>
    <t>CO001574</t>
  </si>
  <si>
    <t>CO001575</t>
  </si>
  <si>
    <t>CO001576</t>
  </si>
  <si>
    <t>CO001577</t>
  </si>
  <si>
    <t>CO001578</t>
  </si>
  <si>
    <t>CO001579</t>
  </si>
  <si>
    <t>CO001580</t>
  </si>
  <si>
    <t>CO001581</t>
  </si>
  <si>
    <t>CO001582</t>
  </si>
  <si>
    <t>CO001583</t>
  </si>
  <si>
    <t>CO001584</t>
  </si>
  <si>
    <t>CO001585</t>
  </si>
  <si>
    <t>CO001586</t>
  </si>
  <si>
    <t>CO001587</t>
  </si>
  <si>
    <t>CO001588</t>
  </si>
  <si>
    <t>CO001589</t>
  </si>
  <si>
    <t>CO001590</t>
  </si>
  <si>
    <t>CO001591</t>
  </si>
  <si>
    <t>CO001592</t>
  </si>
  <si>
    <t>CO001593</t>
  </si>
  <si>
    <t>CO001594</t>
  </si>
  <si>
    <t>CO001595</t>
  </si>
  <si>
    <t>CO001596</t>
  </si>
  <si>
    <t>CO001597</t>
  </si>
  <si>
    <t>CO001598</t>
  </si>
  <si>
    <t>CO001599</t>
  </si>
  <si>
    <t>1_Laptop Dell Latitude E5270</t>
  </si>
  <si>
    <t>2_Laptop Dell Latitude E5270</t>
  </si>
  <si>
    <t>3_Laptop Dell Latitude E5270</t>
  </si>
  <si>
    <t>4_Laptop Dell Latitude E5270</t>
  </si>
  <si>
    <t>5_Laptop Dell Latitude E5270</t>
  </si>
  <si>
    <t>6_Laptop Dell Latitude E5270</t>
  </si>
  <si>
    <t>7_Laptop Dell Latitude E5270</t>
  </si>
  <si>
    <t>8_Laptop Dell Latitude E5270</t>
  </si>
  <si>
    <t>9_Laptop Dell Latitude E5270</t>
  </si>
  <si>
    <t>10_Laptop Dell Latitude E5270</t>
  </si>
  <si>
    <t>11_Laptop Dell Latitude E5270</t>
  </si>
  <si>
    <t>12_Laptop Dell Latitude E5270</t>
  </si>
  <si>
    <t>13_Laptop Dell Latitude E5270</t>
  </si>
  <si>
    <t>14_Laptop Dell Latitude E5270</t>
  </si>
  <si>
    <t>15_Laptop Dell Latitude E5270</t>
  </si>
  <si>
    <t>16_Laptop Dell Latitude E5270</t>
  </si>
  <si>
    <t>17_Laptop Dell Latitude E5270</t>
  </si>
  <si>
    <t>1_Desktop PC Dell OptiPlez 3040 SFF</t>
  </si>
  <si>
    <t>2_Desktop PC Dell OptiPlez 3040 SFF</t>
  </si>
  <si>
    <t>3_Desktop PC Dell OptiPlez 3040 SFF</t>
  </si>
  <si>
    <t>4_Desktop PC Dell OptiPlez 3040 SFF</t>
  </si>
  <si>
    <t>5_Desktop PC Dell OptiPlez 3040 SFF</t>
  </si>
  <si>
    <t>6_Desktop PC Dell OptiPlez 3040 SFF</t>
  </si>
  <si>
    <t>7_Desktop PC Dell OptiPlez 3040 SFF</t>
  </si>
  <si>
    <t>8_Desktop PC Dell OptiPlez 3040 SFF</t>
  </si>
  <si>
    <t>9_Desktop PC Dell OptiPlez 3040 SFF</t>
  </si>
  <si>
    <t>10_Desktop PC Dell OptiPlez 3040 SFF</t>
  </si>
  <si>
    <t>11_Desktop PC Dell OptiPlez 3040 SFF</t>
  </si>
  <si>
    <t>12_Desktop PC Dell OptiPlez 3040 SFF</t>
  </si>
  <si>
    <t>13_Desktop PC Dell OptiPlez 3040 SFF</t>
  </si>
  <si>
    <t>14_Desktop PC Dell OptiPlez 3040 SFF</t>
  </si>
  <si>
    <t>15_Desktop PC Dell OptiPlez 3040 SFF</t>
  </si>
  <si>
    <t>16_Desktop PC Dell OptiPlez 3040 SFF</t>
  </si>
  <si>
    <t>17_Desktop PC Dell OptiPlez 3040 SFF</t>
  </si>
  <si>
    <t>18_Desktop PC Dell OptiPlez 3040 SFF</t>
  </si>
  <si>
    <t>19_Desktop PC Dell OptiPlez 3040 SFF</t>
  </si>
  <si>
    <t>20_Desktop PC Dell OptiPlez 3040 SFF</t>
  </si>
  <si>
    <t>21_Desktop PC Dell OptiPlez 3040 SFF</t>
  </si>
  <si>
    <t>22_Desktop PC Dell OptiPlez 3040 SFF</t>
  </si>
  <si>
    <t>23_Desktop PC Dell OptiPlez 3040 SFF</t>
  </si>
  <si>
    <t>1_Server Dell PowerEdge R730 - Production</t>
  </si>
  <si>
    <t>2_Server Dell PowerEdge R730 - Production</t>
  </si>
  <si>
    <t>3_Server Dell PowerEdge R730 - Production</t>
  </si>
  <si>
    <t>1_Server Dell PowerEdge R730 - VM</t>
  </si>
  <si>
    <t>OE000584</t>
  </si>
  <si>
    <t>1Unit - Speech Prompter Mirror Image</t>
  </si>
  <si>
    <t>1/4_Network Switch Cisco Catalyst 2960X+LAN Base</t>
  </si>
  <si>
    <t>2/4_Network Switch Cisco Catalyst 2960X+LAN Base</t>
  </si>
  <si>
    <t>3/4_Network Switch Cisco Catalyst 2960X+LAN Base</t>
  </si>
  <si>
    <t>4/4_Network Switch Cisco Catalyst 2960X+LAN Base</t>
  </si>
  <si>
    <t>CO001600</t>
  </si>
  <si>
    <t>Trade in UPS MGE Galaxy 3000 30 KVA 5000 80</t>
  </si>
  <si>
    <t>CO001601</t>
  </si>
  <si>
    <t>CO001602</t>
  </si>
  <si>
    <t>CO001603</t>
  </si>
  <si>
    <t>CO001604</t>
  </si>
  <si>
    <t>CO001605</t>
  </si>
  <si>
    <t>CO001606</t>
  </si>
  <si>
    <t>CO001607</t>
  </si>
  <si>
    <t>CO001608</t>
  </si>
  <si>
    <t>CO001609</t>
  </si>
  <si>
    <t>CO001610</t>
  </si>
  <si>
    <t>CO001611</t>
  </si>
  <si>
    <t>CO001612</t>
  </si>
  <si>
    <t>CO001613</t>
  </si>
  <si>
    <t>CO001614</t>
  </si>
  <si>
    <t>CO001615</t>
  </si>
  <si>
    <t>CO001616</t>
  </si>
  <si>
    <t>CO001617</t>
  </si>
  <si>
    <t>1_Desktop DELL Optiplex 3050FF Intel Core i5</t>
  </si>
  <si>
    <t>2_Desktop DELL Optiplex 3050FF Intel Core i5</t>
  </si>
  <si>
    <t>3_Desktop DELL Optiplex 3050FF Intel Core i5</t>
  </si>
  <si>
    <t>4_Desktop DELL Optiplex 3050FF Intel Core i5</t>
  </si>
  <si>
    <t>5_Desktop DELL Optiplex 3050FF Intel Core i5</t>
  </si>
  <si>
    <t>1_Notebook DELL Latitude E5270 Intel Core i5</t>
  </si>
  <si>
    <t>2_Notebook DELL Latitude E5270 Intel Core i5</t>
  </si>
  <si>
    <t>3_Notebook DELL Latitude E5270 Intel Core i5</t>
  </si>
  <si>
    <t>4_Notebook DELL Latitude E5270 Intel Core i5</t>
  </si>
  <si>
    <t>5_Notebook DELL Latitude E5270 Intel Core i5</t>
  </si>
  <si>
    <t>6_Notebook DELL Latitude E5270 Intel Core i5</t>
  </si>
  <si>
    <t>7_Notebook DELL Latitude E5270 Intel Core i5</t>
  </si>
  <si>
    <t>8_Notebook DELL Latitude E5270 Intel Core i5</t>
  </si>
  <si>
    <t>9_Notebook DELL Latitude E5270 Intel Core i5</t>
  </si>
  <si>
    <t>10_Notebook DELL Latitude E5270 Intel Core i5</t>
  </si>
  <si>
    <t>1_Server DELL Power Edge R370</t>
  </si>
  <si>
    <t>6_Desktop DELL Optiplex 3050FF Intel Core i5</t>
  </si>
  <si>
    <t>CO001618</t>
  </si>
  <si>
    <t>CO001619</t>
  </si>
  <si>
    <t>CO001620</t>
  </si>
  <si>
    <t>CO001621</t>
  </si>
  <si>
    <t>CO001622</t>
  </si>
  <si>
    <t>CO001623</t>
  </si>
  <si>
    <t>CO001624</t>
  </si>
  <si>
    <t>CO001625</t>
  </si>
  <si>
    <t>CO001626</t>
  </si>
  <si>
    <t>CO001629</t>
  </si>
  <si>
    <t>CO001630</t>
  </si>
  <si>
    <t xml:space="preserve">PC Dell Optiplex 330 DT </t>
  </si>
  <si>
    <t>1_CISCO CATALYST 2960-X 48 GIGE, 2 X 10G SFP+, LAN</t>
  </si>
  <si>
    <t>2_CISCO CATALYST 2960-X 48 GIGE,2 X 10G SFP+, LAN</t>
  </si>
  <si>
    <t>3_CISCO CATALYST 2960-X 48 GIGE,2 X 10G SFP+, LAN</t>
  </si>
  <si>
    <t>4_CISCO CATALYST 2960-X 48 GIGE,2 X 10G SFP+, LAN</t>
  </si>
  <si>
    <t>5_CISCO CATALYST 2960-X 48 GIGE,2 X 10G SFP+, LAN</t>
  </si>
  <si>
    <t>6_CISCO CATALYST 2960-X 48 GIGE,2 X 10G SFP+, LAN</t>
  </si>
  <si>
    <t>7_CISCO CATALYST 2960-X 48 GIGE,2 X 10G SFP+, LAN</t>
  </si>
  <si>
    <t>8_CISCO CATALYST 2960-X 48 GIGE,2 X 10G SFP+, LAN</t>
  </si>
  <si>
    <t>CO001631</t>
  </si>
  <si>
    <t>CO001632</t>
  </si>
  <si>
    <t>CO001633</t>
  </si>
  <si>
    <t>CO001634</t>
  </si>
  <si>
    <t>CO001635</t>
  </si>
  <si>
    <t>CO001636</t>
  </si>
  <si>
    <t>CO001637</t>
  </si>
  <si>
    <t>CO001638</t>
  </si>
  <si>
    <t>CO001639</t>
  </si>
  <si>
    <t>CO001640</t>
  </si>
  <si>
    <t>CO001641</t>
  </si>
  <si>
    <t>CO001642</t>
  </si>
  <si>
    <t>CO001643</t>
  </si>
  <si>
    <t>CO001644</t>
  </si>
  <si>
    <t>CO001645</t>
  </si>
  <si>
    <t>CO001646</t>
  </si>
  <si>
    <t>CO001647</t>
  </si>
  <si>
    <t>Notebook Lenovo E120 3043R8</t>
  </si>
  <si>
    <t>Barcode Scanner PDT Doplhin D60s</t>
  </si>
  <si>
    <t>Desktop Barcode Printer Zebra GK420t</t>
  </si>
  <si>
    <t>OE000586</t>
  </si>
  <si>
    <t>CO001653</t>
  </si>
  <si>
    <t xml:space="preserve">Server for Utilities and shared Folder 24 TB </t>
  </si>
  <si>
    <t>CO001657</t>
  </si>
  <si>
    <t>CO001658</t>
  </si>
  <si>
    <t>Switch Rack for Wall Mount</t>
  </si>
  <si>
    <t>Switch Rack - Netshelter SX 42U 600MM-APC Server</t>
  </si>
  <si>
    <t>MV000317</t>
  </si>
  <si>
    <t>Mercedes-Benz E S 450 Sedan Long RHD</t>
  </si>
  <si>
    <t>CO001659</t>
  </si>
  <si>
    <t>CO001660</t>
  </si>
  <si>
    <t>CO001661</t>
  </si>
  <si>
    <t>CO001662</t>
  </si>
  <si>
    <t>CO001663</t>
  </si>
  <si>
    <t>CO001664</t>
  </si>
  <si>
    <t>CO001665</t>
  </si>
  <si>
    <t>CO001666</t>
  </si>
  <si>
    <t>CO001667</t>
  </si>
  <si>
    <t>CO001668</t>
  </si>
  <si>
    <t>CO001669</t>
  </si>
  <si>
    <t>CO001670</t>
  </si>
  <si>
    <t>CO001671</t>
  </si>
  <si>
    <t>CO001672</t>
  </si>
  <si>
    <t>CO001673</t>
  </si>
  <si>
    <t>CO001674</t>
  </si>
  <si>
    <t>CO001675</t>
  </si>
  <si>
    <t>CO001676</t>
  </si>
  <si>
    <t>CO001677</t>
  </si>
  <si>
    <t>CO001678</t>
  </si>
  <si>
    <t>CO001679</t>
  </si>
  <si>
    <t>CO001680</t>
  </si>
  <si>
    <t>CO001681</t>
  </si>
  <si>
    <t>CO001682</t>
  </si>
  <si>
    <t>CO001683</t>
  </si>
  <si>
    <t>CO001684</t>
  </si>
  <si>
    <t>CO001685</t>
  </si>
  <si>
    <t>CO001686</t>
  </si>
  <si>
    <t>CO001687</t>
  </si>
  <si>
    <t>CO001688</t>
  </si>
  <si>
    <t>CO001689</t>
  </si>
  <si>
    <t>CO001690</t>
  </si>
  <si>
    <t>CO001691</t>
  </si>
  <si>
    <t>1_Laptop Dell Latitude 3490</t>
  </si>
  <si>
    <t>2_Laptop Dell Latitude 3490</t>
  </si>
  <si>
    <t>3_Laptop Dell Latitude 3490</t>
  </si>
  <si>
    <t>4_Laptop Dell Latitude 3490</t>
  </si>
  <si>
    <t>5_Laptop Dell Latitude 3490</t>
  </si>
  <si>
    <t>6_Laptop Dell Latitude 3490</t>
  </si>
  <si>
    <t>7_Laptop Dell Latitude 3490</t>
  </si>
  <si>
    <t>8_Laptop Dell Latitude 3490</t>
  </si>
  <si>
    <t>9_Laptop Dell Latitude 3490</t>
  </si>
  <si>
    <t>10_Laptop Dell Latitude 3490</t>
  </si>
  <si>
    <t>11_Laptop Dell Latitude 3490</t>
  </si>
  <si>
    <t>12_Laptop Dell Latitude 3490</t>
  </si>
  <si>
    <t>13_Laptop Dell Latitude 3490</t>
  </si>
  <si>
    <t>14_Laptop Dell Latitude 3490</t>
  </si>
  <si>
    <t>15_Laptop Dell Latitude 3490</t>
  </si>
  <si>
    <t>16_Laptop Dell Latitude 3490</t>
  </si>
  <si>
    <t>MV000318</t>
  </si>
  <si>
    <t>MV000319</t>
  </si>
  <si>
    <t>1st_Honda New Supra X 125 FI CW Quantum Matte Blac</t>
  </si>
  <si>
    <t>2nd_Honda New Supra X 125 FI CW Quantum Matte Blac</t>
  </si>
  <si>
    <t>OE000587</t>
  </si>
  <si>
    <t>Sony Digital Camera Alpha A-6000 Mirrorless</t>
  </si>
  <si>
    <t>OE000588</t>
  </si>
  <si>
    <t>OE000589</t>
  </si>
  <si>
    <t>Paper Shredder Aurora AS1500CD</t>
  </si>
  <si>
    <t>Money Counting Machine Toshio Banker TS 580</t>
  </si>
  <si>
    <t>1_PC Desktop Optiplex 3050 SFF</t>
  </si>
  <si>
    <t>1_Laptop HPC Dell Mobile Precision 3520 CTI Base</t>
  </si>
  <si>
    <t>2_Laptop HPC Dell Mobile Precision 3520 CTI base</t>
  </si>
  <si>
    <t>2_PC Desktop Optiplex 3050 SFF</t>
  </si>
  <si>
    <t>3_PC Desktop Optiplex 3050 SFF</t>
  </si>
  <si>
    <t>4_PC Desktop Optiplex 3050 SFF</t>
  </si>
  <si>
    <t>5_PC Desktop Optiplex 3050 SFF</t>
  </si>
  <si>
    <t>6_PC Desktop Optiplex 3050 SFF</t>
  </si>
  <si>
    <t>7_PC Desktop Optiplex 3050 SFF</t>
  </si>
  <si>
    <t>8_PC Desktop Optiplex 3050 SFF</t>
  </si>
  <si>
    <t>9_PC Desktop Optiplex 3050 SFF</t>
  </si>
  <si>
    <t>10_PC Desktop Optiplex 3050 SFF</t>
  </si>
  <si>
    <t>11_PC Desktop Optiplex 3050 SFF</t>
  </si>
  <si>
    <t>12_PC Desktop Optiplex 3050 SFF</t>
  </si>
  <si>
    <t>HPC Server Dell Power Edge R640 Server</t>
  </si>
  <si>
    <t>HPC Desktop Dell Precision Tower 3620 XCTO base</t>
  </si>
  <si>
    <t>Dell Auto Loader PowerVault TL1000</t>
  </si>
  <si>
    <t>CO001648</t>
  </si>
  <si>
    <t>CO001649</t>
  </si>
  <si>
    <t>CO001650</t>
  </si>
  <si>
    <t>CO001651</t>
  </si>
  <si>
    <t>CO001652</t>
  </si>
  <si>
    <t>CO001654</t>
  </si>
  <si>
    <t>CO001655</t>
  </si>
  <si>
    <t>CO001656</t>
  </si>
  <si>
    <t>1_Cisco Switch 2960X</t>
  </si>
  <si>
    <t>2_Cisco Switch 2960 X</t>
  </si>
  <si>
    <t>3_Cisco Switch 2960X</t>
  </si>
  <si>
    <t>4_Cisco Switch 2960X</t>
  </si>
  <si>
    <t>5_Cisco Switch 2960X</t>
  </si>
  <si>
    <t>1_Cisco Farm Switch</t>
  </si>
  <si>
    <t>2_Cisco Farm Switch</t>
  </si>
  <si>
    <t>3_Cisco Farm Switch</t>
  </si>
  <si>
    <t>OE000590</t>
  </si>
  <si>
    <t>OE000591</t>
  </si>
  <si>
    <t>OE000592</t>
  </si>
  <si>
    <t>Nikon D750 body &amp; Lens 24-85mm AF-SG</t>
  </si>
  <si>
    <t>1_Wireless Microphone Shure BLX24/PG58</t>
  </si>
  <si>
    <t>2_Wireless Microphone Shure BLX24/PG58</t>
  </si>
  <si>
    <t>OE000598</t>
  </si>
  <si>
    <t>OE000599</t>
  </si>
  <si>
    <t>OE000600</t>
  </si>
  <si>
    <t>OE000601</t>
  </si>
  <si>
    <t>1_AC Panasonic 2 PK</t>
  </si>
  <si>
    <t>2_AC Panasonic 2 PK</t>
  </si>
  <si>
    <t>3_AC Panasonic 1,5 PK</t>
  </si>
  <si>
    <t>4_AC Panasonic 1,5 PK</t>
  </si>
  <si>
    <t>FF000495</t>
  </si>
  <si>
    <t>FF000496</t>
  </si>
  <si>
    <t>FF000497</t>
  </si>
  <si>
    <t>1_Pedestal For Gallery</t>
  </si>
  <si>
    <t>2_Pedestal For Gallery</t>
  </si>
  <si>
    <t>3_Pedestal For Gallery</t>
  </si>
  <si>
    <t>OE000603</t>
  </si>
  <si>
    <t>OE000604</t>
  </si>
  <si>
    <t>OE000605</t>
  </si>
  <si>
    <t>OE000606</t>
  </si>
  <si>
    <t>OE000607</t>
  </si>
  <si>
    <t>OE000608</t>
  </si>
  <si>
    <t>OE000609</t>
  </si>
  <si>
    <t>OE000610</t>
  </si>
  <si>
    <t>OE000611</t>
  </si>
  <si>
    <t>OE000612</t>
  </si>
  <si>
    <t>OE000613</t>
  </si>
  <si>
    <t>OE000614</t>
  </si>
  <si>
    <t>OE000615</t>
  </si>
  <si>
    <t>OE000616</t>
  </si>
  <si>
    <t>OE000617</t>
  </si>
  <si>
    <t>OE000618</t>
  </si>
  <si>
    <t>OE000619</t>
  </si>
  <si>
    <t>OE000620</t>
  </si>
  <si>
    <t>OE000621</t>
  </si>
  <si>
    <t>OE000622</t>
  </si>
  <si>
    <t>OE000623</t>
  </si>
  <si>
    <t>OE000624</t>
  </si>
  <si>
    <t>OE000625</t>
  </si>
  <si>
    <t>OE000626</t>
  </si>
  <si>
    <t>OE000627</t>
  </si>
  <si>
    <t>OE000628</t>
  </si>
  <si>
    <t>OE000629</t>
  </si>
  <si>
    <t>OE000630</t>
  </si>
  <si>
    <t>OE000631</t>
  </si>
  <si>
    <t>OE000632</t>
  </si>
  <si>
    <t>OE000633</t>
  </si>
  <si>
    <t>OE000634</t>
  </si>
  <si>
    <t>OE000635</t>
  </si>
  <si>
    <t>OE000636</t>
  </si>
  <si>
    <t>OE000637</t>
  </si>
  <si>
    <t>OE000638</t>
  </si>
  <si>
    <t>OE000639</t>
  </si>
  <si>
    <t>OE000640</t>
  </si>
  <si>
    <t>OE000641</t>
  </si>
  <si>
    <t>OE000642</t>
  </si>
  <si>
    <t>OE000643</t>
  </si>
  <si>
    <t>OE000644</t>
  </si>
  <si>
    <t>OE000645</t>
  </si>
  <si>
    <t>Chairman Microphone CCS 900S Ultro Bosch</t>
  </si>
  <si>
    <t>1_Delegate Microphone CCS 900S Ultro Bosch</t>
  </si>
  <si>
    <t>2_Delegate Microphone CCS 900S Ultro Bosch</t>
  </si>
  <si>
    <t>3_Delegate Microphone CCS 900S Ultro Bosch</t>
  </si>
  <si>
    <t>4_Delegate Microphone CCS 900S Ultro Bosch</t>
  </si>
  <si>
    <t>5_Delegate Microphone CCS 900S Ultro Bosch</t>
  </si>
  <si>
    <t>6_Delegate Microphone CCS 900S Ultro Bosch</t>
  </si>
  <si>
    <t>7_Delegate Microphone CCS 900S Ultro Bosch</t>
  </si>
  <si>
    <t>8_Delegate Microphone CCS 900S Ultro Bosch</t>
  </si>
  <si>
    <t>9_Delegate Microphone CCS 900S Ultro Bosch</t>
  </si>
  <si>
    <t>10_Delegate Microphone CCS 900S Ultro Bosch</t>
  </si>
  <si>
    <t>11_Delegate Microphone CCS 900S Ultro Bosch</t>
  </si>
  <si>
    <t>12_Delegate Microphone CCS 900S Ultro Bosch</t>
  </si>
  <si>
    <t>13_Delegate Microphone CCS 900S Ultro Bosch</t>
  </si>
  <si>
    <t>14_Delegate Microphone CCS 900S Ultro Bosch</t>
  </si>
  <si>
    <t>15_Delegate Microphone CCS 900S Ultro Bosch</t>
  </si>
  <si>
    <t>16_Delegate Microphone CCS 900S Ultro Bosch</t>
  </si>
  <si>
    <t>17_Delegate Microphone CCS 900S Ultro Bosch</t>
  </si>
  <si>
    <t>18_Delegate Microphone CCS 900S Ultro Bosch</t>
  </si>
  <si>
    <t>19_Delegate Microphone CCS 900S Ultro Bosch</t>
  </si>
  <si>
    <t>20_Delegate Microphone CCS 900S Ultro Bosch</t>
  </si>
  <si>
    <t>21_Delegate Microphone CCS 900S Ultro Bosch</t>
  </si>
  <si>
    <t>22_Delegate Microphone CCS 900S Ultro Bosch</t>
  </si>
  <si>
    <t>23_Delegate Microphone CCS 900S Ultro Bosch</t>
  </si>
  <si>
    <t>24_Delegate Microphone CCS 900S Ultro Bosch</t>
  </si>
  <si>
    <t>25_Delegate Microphone CCS 900S Ultro Bosch</t>
  </si>
  <si>
    <t>26_Delegate Microphone CCS 900S Ultro Bosch</t>
  </si>
  <si>
    <t>27_Delegate Microphone CCS 900S Ultro Bosch</t>
  </si>
  <si>
    <t>28_Delegate Microphone CCS 900S Ultro Bosch</t>
  </si>
  <si>
    <t>29_Delegate Microphone CCS 900S Ultro Bosch</t>
  </si>
  <si>
    <t>30_Delegate Microphone CCS 900S Ultro Bosch</t>
  </si>
  <si>
    <t>31_Delegate Microphone CCS 900S Ultro Bosch</t>
  </si>
  <si>
    <t>32_Delegate Microphone CCS 900S Ultro Bosch</t>
  </si>
  <si>
    <t>33_Delegate Microphone CCS 900S Ultro Bosch</t>
  </si>
  <si>
    <t>34_Delegate Microphone CCS 900S Ultro Bosch</t>
  </si>
  <si>
    <t>35_Delegate Microphone CCS 900S Ultro Bosch</t>
  </si>
  <si>
    <t>36_Delegate Microphone CCS 900S Ultro Bosch</t>
  </si>
  <si>
    <t>37_Delegate Microphone CCS 900S Ultro Bosch</t>
  </si>
  <si>
    <t>38_Delegate Microphone CCS 900S Ultro Bosch</t>
  </si>
  <si>
    <t>39_Delegate Microphone CCS 900S Ultro Bosch</t>
  </si>
  <si>
    <t>40_Delegate Microphone CCS 900S Ultro Bosch</t>
  </si>
  <si>
    <t>Control &amp; Power Supply for Microphone Bosch</t>
  </si>
  <si>
    <t>Mirrorless Camera X-A5 Kit XC</t>
  </si>
  <si>
    <t>OE000585</t>
  </si>
  <si>
    <t>CO001500</t>
  </si>
  <si>
    <t>CO001527</t>
  </si>
  <si>
    <t>CO001531</t>
  </si>
  <si>
    <t>HP Printer – LI-1020</t>
  </si>
  <si>
    <t>CO001535</t>
  </si>
  <si>
    <t>OE000602</t>
  </si>
  <si>
    <t>Refrigerator 4 Door GEA</t>
  </si>
  <si>
    <t>Nikkon Camera D850</t>
  </si>
  <si>
    <t>Nikon AF-S 24-70mm f/2.8G ED</t>
  </si>
  <si>
    <t>Nikon AF-S28-300mm f/3.5-5.6 G ED VR</t>
  </si>
  <si>
    <t>OE000689</t>
  </si>
  <si>
    <t>OE000690</t>
  </si>
  <si>
    <t>OE000691</t>
  </si>
  <si>
    <t>OE000692</t>
  </si>
  <si>
    <t>OE000693</t>
  </si>
  <si>
    <t>OE000694</t>
  </si>
  <si>
    <t>OE000695</t>
  </si>
  <si>
    <t>Manual Wheelchair Model MW 150</t>
  </si>
  <si>
    <t>1_Kitchen Hood Modena Cesena</t>
  </si>
  <si>
    <t>2_Kitchen Hood Modena Cesena</t>
  </si>
  <si>
    <t>Wine Cooler Gea</t>
  </si>
  <si>
    <t>CO001692</t>
  </si>
  <si>
    <t>CO001693</t>
  </si>
  <si>
    <t>CO001694</t>
  </si>
  <si>
    <t>CO001695</t>
  </si>
  <si>
    <t>CO001696</t>
  </si>
  <si>
    <t>CO001697</t>
  </si>
  <si>
    <t>CO001698</t>
  </si>
  <si>
    <t>CO001699</t>
  </si>
  <si>
    <t>CO001700</t>
  </si>
  <si>
    <t>CO001701</t>
  </si>
  <si>
    <t>CO001702</t>
  </si>
  <si>
    <t>CO001703</t>
  </si>
  <si>
    <t>CO001704</t>
  </si>
  <si>
    <t>CO001705</t>
  </si>
  <si>
    <t>CO001706</t>
  </si>
  <si>
    <t>CO001707</t>
  </si>
  <si>
    <t>CO001708</t>
  </si>
  <si>
    <t>CO001709</t>
  </si>
  <si>
    <t>CO001710</t>
  </si>
  <si>
    <t>CO001711</t>
  </si>
  <si>
    <t>CO001712</t>
  </si>
  <si>
    <t>CO001713</t>
  </si>
  <si>
    <t>CO001714</t>
  </si>
  <si>
    <t>CO001715</t>
  </si>
  <si>
    <t>CO001716</t>
  </si>
  <si>
    <t>CO001717</t>
  </si>
  <si>
    <t>CO001718</t>
  </si>
  <si>
    <t>CO001719</t>
  </si>
  <si>
    <t>CO001720</t>
  </si>
  <si>
    <t>CO001721</t>
  </si>
  <si>
    <t>CO001722</t>
  </si>
  <si>
    <t>CO001723</t>
  </si>
  <si>
    <t>CO001724</t>
  </si>
  <si>
    <t>CO001725</t>
  </si>
  <si>
    <t>CO001726</t>
  </si>
  <si>
    <t>CO001727</t>
  </si>
  <si>
    <t>CO001728</t>
  </si>
  <si>
    <t>CO001729</t>
  </si>
  <si>
    <t>CO001730</t>
  </si>
  <si>
    <t>CO001731</t>
  </si>
  <si>
    <t>CO001732</t>
  </si>
  <si>
    <t>CO001733</t>
  </si>
  <si>
    <t>CO001734</t>
  </si>
  <si>
    <t>CO001735</t>
  </si>
  <si>
    <t>CO001736</t>
  </si>
  <si>
    <t>CO001737</t>
  </si>
  <si>
    <t>CO001738</t>
  </si>
  <si>
    <t>CO001739</t>
  </si>
  <si>
    <t>CO001740</t>
  </si>
  <si>
    <t>CO001741</t>
  </si>
  <si>
    <t>CO001742</t>
  </si>
  <si>
    <t>CO001743</t>
  </si>
  <si>
    <t>CO001744</t>
  </si>
  <si>
    <t>CO001745</t>
  </si>
  <si>
    <t>CO001746</t>
  </si>
  <si>
    <t>CO001747</t>
  </si>
  <si>
    <t>CO001748</t>
  </si>
  <si>
    <t>CO001749</t>
  </si>
  <si>
    <t>CO001750</t>
  </si>
  <si>
    <t>CO001751</t>
  </si>
  <si>
    <t>CO001752</t>
  </si>
  <si>
    <t>CO001753</t>
  </si>
  <si>
    <t>CO001754</t>
  </si>
  <si>
    <t>CO001755</t>
  </si>
  <si>
    <t>CO001756</t>
  </si>
  <si>
    <t>CO001757</t>
  </si>
  <si>
    <t>CO001758</t>
  </si>
  <si>
    <t>CO001759</t>
  </si>
  <si>
    <t>CO001760</t>
  </si>
  <si>
    <t>CO001761</t>
  </si>
  <si>
    <t>CO001762</t>
  </si>
  <si>
    <t>CO001763</t>
  </si>
  <si>
    <t>CO001764</t>
  </si>
  <si>
    <t>CO001765</t>
  </si>
  <si>
    <t>CO001766</t>
  </si>
  <si>
    <t>CO001767</t>
  </si>
  <si>
    <t>CO001768</t>
  </si>
  <si>
    <t>CO001769</t>
  </si>
  <si>
    <t>CO001770</t>
  </si>
  <si>
    <t>CO001771</t>
  </si>
  <si>
    <t>CO001772</t>
  </si>
  <si>
    <t>CO001773</t>
  </si>
  <si>
    <t>CO001774</t>
  </si>
  <si>
    <t>CO001775</t>
  </si>
  <si>
    <t>CO001776</t>
  </si>
  <si>
    <t>CO001777</t>
  </si>
  <si>
    <t>CO001778</t>
  </si>
  <si>
    <t>CO001779</t>
  </si>
  <si>
    <t>CO001780</t>
  </si>
  <si>
    <t>CO001781</t>
  </si>
  <si>
    <t>CO001782</t>
  </si>
  <si>
    <t>CO001783</t>
  </si>
  <si>
    <t>CO001784</t>
  </si>
  <si>
    <t>CO001785</t>
  </si>
  <si>
    <t>CO001786</t>
  </si>
  <si>
    <t>CO001787</t>
  </si>
  <si>
    <t>CO001788</t>
  </si>
  <si>
    <t>CO001789</t>
  </si>
  <si>
    <t>CO001790</t>
  </si>
  <si>
    <t>CO001791</t>
  </si>
  <si>
    <t>CO001792</t>
  </si>
  <si>
    <t>CO001793</t>
  </si>
  <si>
    <t>CO001794</t>
  </si>
  <si>
    <t>CO001795</t>
  </si>
  <si>
    <t>CO001796</t>
  </si>
  <si>
    <t>CO001797</t>
  </si>
  <si>
    <t>CO001798</t>
  </si>
  <si>
    <t>CO001799</t>
  </si>
  <si>
    <t>CO001800</t>
  </si>
  <si>
    <t>CO001801</t>
  </si>
  <si>
    <t>CO001802</t>
  </si>
  <si>
    <t>CO001803</t>
  </si>
  <si>
    <t>CO001804</t>
  </si>
  <si>
    <t>CO001805</t>
  </si>
  <si>
    <t>CO001806</t>
  </si>
  <si>
    <t>CO001807</t>
  </si>
  <si>
    <t>CO001808</t>
  </si>
  <si>
    <t>CO001809</t>
  </si>
  <si>
    <t>CO001810</t>
  </si>
  <si>
    <t>CO001811</t>
  </si>
  <si>
    <t>CO001812</t>
  </si>
  <si>
    <t>CO001813</t>
  </si>
  <si>
    <t>CO001814</t>
  </si>
  <si>
    <t>CO001815</t>
  </si>
  <si>
    <t>CO001816</t>
  </si>
  <si>
    <t>CO001817</t>
  </si>
  <si>
    <t>CO001818</t>
  </si>
  <si>
    <t>CO001819</t>
  </si>
  <si>
    <t>CO001820</t>
  </si>
  <si>
    <t>CO001821</t>
  </si>
  <si>
    <t>CO001822</t>
  </si>
  <si>
    <t>CO001823</t>
  </si>
  <si>
    <t>CO001824</t>
  </si>
  <si>
    <t>CO001825</t>
  </si>
  <si>
    <t>CO001826</t>
  </si>
  <si>
    <t>CO001827</t>
  </si>
  <si>
    <t>CO001828</t>
  </si>
  <si>
    <t>CO001829</t>
  </si>
  <si>
    <t>CO001830</t>
  </si>
  <si>
    <t>CO001831</t>
  </si>
  <si>
    <t>CO001832</t>
  </si>
  <si>
    <t>CO001833</t>
  </si>
  <si>
    <t>CO001834</t>
  </si>
  <si>
    <t>CO001835</t>
  </si>
  <si>
    <t>CO001836</t>
  </si>
  <si>
    <t>CO001837</t>
  </si>
  <si>
    <t>CO001838</t>
  </si>
  <si>
    <t>CO001839</t>
  </si>
  <si>
    <t>CO001840</t>
  </si>
  <si>
    <t>CO001841</t>
  </si>
  <si>
    <t>CO001842</t>
  </si>
  <si>
    <t>CO001843</t>
  </si>
  <si>
    <t>CO001844</t>
  </si>
  <si>
    <t>CO001845</t>
  </si>
  <si>
    <t>CO001846</t>
  </si>
  <si>
    <t>CO001847</t>
  </si>
  <si>
    <t>CO001848</t>
  </si>
  <si>
    <t>CO001849</t>
  </si>
  <si>
    <t>CO001850</t>
  </si>
  <si>
    <t>CO001851</t>
  </si>
  <si>
    <t>CO001852</t>
  </si>
  <si>
    <t>CO001853</t>
  </si>
  <si>
    <t>CO001854</t>
  </si>
  <si>
    <t>CO001855</t>
  </si>
  <si>
    <t>CO001856</t>
  </si>
  <si>
    <t>CO001857</t>
  </si>
  <si>
    <t>CO001858</t>
  </si>
  <si>
    <t>CO001859</t>
  </si>
  <si>
    <t>CO001860</t>
  </si>
  <si>
    <t>CO001861</t>
  </si>
  <si>
    <t>CO001862</t>
  </si>
  <si>
    <t>CO001863</t>
  </si>
  <si>
    <t>CO001864</t>
  </si>
  <si>
    <t>CO001865</t>
  </si>
  <si>
    <t>CO001866</t>
  </si>
  <si>
    <t>CO001867</t>
  </si>
  <si>
    <t>CO001868</t>
  </si>
  <si>
    <t>CO001869</t>
  </si>
  <si>
    <t>CO001870</t>
  </si>
  <si>
    <t>CO001871</t>
  </si>
  <si>
    <t>CO001872</t>
  </si>
  <si>
    <t>CO001873</t>
  </si>
  <si>
    <t>CO001874</t>
  </si>
  <si>
    <t>CO001875</t>
  </si>
  <si>
    <t>CO001876</t>
  </si>
  <si>
    <t>CO001877</t>
  </si>
  <si>
    <t>CO001878</t>
  </si>
  <si>
    <t>CO001879</t>
  </si>
  <si>
    <t>CO001880</t>
  </si>
  <si>
    <t>CO001881</t>
  </si>
  <si>
    <t>CO001882</t>
  </si>
  <si>
    <t>CO001883</t>
  </si>
  <si>
    <t>CO001884</t>
  </si>
  <si>
    <t>CO001885</t>
  </si>
  <si>
    <t>CO001886</t>
  </si>
  <si>
    <t>CO001887</t>
  </si>
  <si>
    <t>CO001888</t>
  </si>
  <si>
    <t>CO001889</t>
  </si>
  <si>
    <t>CO001890</t>
  </si>
  <si>
    <t>CO001891</t>
  </si>
  <si>
    <t>CO001892</t>
  </si>
  <si>
    <t>CO001893</t>
  </si>
  <si>
    <t>CO001894</t>
  </si>
  <si>
    <t>CO001895</t>
  </si>
  <si>
    <t>CO001896</t>
  </si>
  <si>
    <t>CO001897</t>
  </si>
  <si>
    <t>CO001898</t>
  </si>
  <si>
    <t>CO001899</t>
  </si>
  <si>
    <t>CO001900</t>
  </si>
  <si>
    <t>CO001901</t>
  </si>
  <si>
    <t>CO001902</t>
  </si>
  <si>
    <t>CO001903</t>
  </si>
  <si>
    <t>CO001904</t>
  </si>
  <si>
    <t>CO001905</t>
  </si>
  <si>
    <t>CO001906</t>
  </si>
  <si>
    <t>CO001907</t>
  </si>
  <si>
    <t>CO001908</t>
  </si>
  <si>
    <t>CO001909</t>
  </si>
  <si>
    <t>CO001910</t>
  </si>
  <si>
    <t>CO001911</t>
  </si>
  <si>
    <t>CO001912</t>
  </si>
  <si>
    <t>CO001913</t>
  </si>
  <si>
    <t>CO001914</t>
  </si>
  <si>
    <t>CO001915</t>
  </si>
  <si>
    <t>CO001916</t>
  </si>
  <si>
    <t>CO001917</t>
  </si>
  <si>
    <t>CO001918</t>
  </si>
  <si>
    <t>CO001919</t>
  </si>
  <si>
    <t>CO001920</t>
  </si>
  <si>
    <t>CO001921</t>
  </si>
  <si>
    <t>CO001922</t>
  </si>
  <si>
    <t>CO001923</t>
  </si>
  <si>
    <t>CO001924</t>
  </si>
  <si>
    <t>CO001925</t>
  </si>
  <si>
    <t>CO001926</t>
  </si>
  <si>
    <t>CO001927</t>
  </si>
  <si>
    <t>CO001928</t>
  </si>
  <si>
    <t>CO001929</t>
  </si>
  <si>
    <t>CO001930</t>
  </si>
  <si>
    <t>CO001931</t>
  </si>
  <si>
    <t>CO001932</t>
  </si>
  <si>
    <t>CO001933</t>
  </si>
  <si>
    <t>CO001934</t>
  </si>
  <si>
    <t>CO001935</t>
  </si>
  <si>
    <t>CO001936</t>
  </si>
  <si>
    <t>CO001937</t>
  </si>
  <si>
    <t>CO001938</t>
  </si>
  <si>
    <t>CO001939</t>
  </si>
  <si>
    <t>CO001940</t>
  </si>
  <si>
    <t>CO001941</t>
  </si>
  <si>
    <t>CO001942</t>
  </si>
  <si>
    <t>CO001943</t>
  </si>
  <si>
    <t>CO001944</t>
  </si>
  <si>
    <t>CO001945</t>
  </si>
  <si>
    <t>CO001946</t>
  </si>
  <si>
    <t>CO001947</t>
  </si>
  <si>
    <t>CO001948</t>
  </si>
  <si>
    <t>CO001949</t>
  </si>
  <si>
    <t>CO001950</t>
  </si>
  <si>
    <t>CO001951</t>
  </si>
  <si>
    <t>CO001952</t>
  </si>
  <si>
    <t>CO001953</t>
  </si>
  <si>
    <t>CO001954</t>
  </si>
  <si>
    <t>CO001955</t>
  </si>
  <si>
    <t>CO001956</t>
  </si>
  <si>
    <t>1_PC DESKTOP HP PRODESK 400 G4</t>
  </si>
  <si>
    <t>2_PC DESKTOP HP PRODESK 400 G4</t>
  </si>
  <si>
    <t>3_PC DESKTOP HP PRODESK 400 G4</t>
  </si>
  <si>
    <t>4_PC DESKTOP HP PRODESK 400 G4</t>
  </si>
  <si>
    <t>5_PC DESKTOP HP PRODESK 400 G4</t>
  </si>
  <si>
    <t>6_PC DESKTOP HP PRODESK 400 G4</t>
  </si>
  <si>
    <t>7_PC DESKTOP HP PRODESK 400 G4</t>
  </si>
  <si>
    <t>8_PC DESKTOP HP PRODESK 400 G4</t>
  </si>
  <si>
    <t>9_PC DESKTOP HP PRODESK 400 G4</t>
  </si>
  <si>
    <t>10_PC DESKTOP HP PRODESK 400 G4</t>
  </si>
  <si>
    <t>11_PC DESKTOP HP PRODESK 400 G4</t>
  </si>
  <si>
    <t>12_PC DESKTOP HP PRODESK 400 G4</t>
  </si>
  <si>
    <t>13_PC DESKTOP HP PRODESK 400 G4</t>
  </si>
  <si>
    <t>14_PC DESKTOP HP PRODESK 400 G4</t>
  </si>
  <si>
    <t>15_PC DESKTOP HP PRODESK 400 G4</t>
  </si>
  <si>
    <t>16_PC DESKTOP HP PRODESK 400 G4</t>
  </si>
  <si>
    <t>17_PC DESKTOP HP PRODESK 400 G4</t>
  </si>
  <si>
    <t>18_PC DESKTOP HP PRODESK 400 G4</t>
  </si>
  <si>
    <t>19_PC DESKTOP HP PRODESK 400 G4</t>
  </si>
  <si>
    <t>20_PC DESKTOP HP PRODESK 400 G4</t>
  </si>
  <si>
    <t>21_PC DESKTOP HP PRODESK 400 G4</t>
  </si>
  <si>
    <t>22_PC DESKTOP HP PRODESK 400 G4</t>
  </si>
  <si>
    <t>23_PC DESKTOP HP PRODESK 400 G4</t>
  </si>
  <si>
    <t>24_PC DESKTOP HP PRODESK 400 G4</t>
  </si>
  <si>
    <t>25_PC DESKTOP HP PRODESK 400 G4</t>
  </si>
  <si>
    <t>26_PC DESKTOP HP PRODESK 400 G4</t>
  </si>
  <si>
    <t>27_PC DESKTOP HP PRODESK 400 G4</t>
  </si>
  <si>
    <t>28_PC DESKTOP HP PRODESK 400 G4</t>
  </si>
  <si>
    <t>29_PC DESKTOP HP PRODESK 400 G4</t>
  </si>
  <si>
    <t>30_PC DESKTOP HP PRODESK 400 G4</t>
  </si>
  <si>
    <t>31_PC DESKTOP HP PRODESK 400 G4</t>
  </si>
  <si>
    <t>32_PC DESKTOP HP PRODESK 400 G4</t>
  </si>
  <si>
    <t>33_PC DESKTOP HP PRODESK 400 G4</t>
  </si>
  <si>
    <t>34_PC DESKTOP HP PRODESK 400 G4</t>
  </si>
  <si>
    <t>35_PC DESKTOP HP PRODESK 400 G4</t>
  </si>
  <si>
    <t>36_PC DESKTOP HP PRODESK 400 G4</t>
  </si>
  <si>
    <t>37_PC DESKTOP HP PRODESK 400 G4</t>
  </si>
  <si>
    <t>38_PC DESKTOP HP PRODESK 400 G4</t>
  </si>
  <si>
    <t>39_PC DESKTOP HP PRODESK 400 G4</t>
  </si>
  <si>
    <t>40_PC DESKTOP HP PRODESK 400 G4</t>
  </si>
  <si>
    <t>41_PC DESKTOP HP PRODESK 400 G4</t>
  </si>
  <si>
    <t>42_PC DESKTOP HP PRODESK 400 G4</t>
  </si>
  <si>
    <t>43_PC DESKTOP HP PRODESK 400 G4</t>
  </si>
  <si>
    <t>44_PC DESKTOP HP PRODESK 400 G4</t>
  </si>
  <si>
    <t>45_PC DESKTOP HP PRODESK 400 G4</t>
  </si>
  <si>
    <t>46_PC DESKTOP HP PRODESK 400 G4</t>
  </si>
  <si>
    <t>47_PC DESKTOP HP PRODESK 400 G4</t>
  </si>
  <si>
    <t>48_PC DESKTOP HP PRODESK 400 G4</t>
  </si>
  <si>
    <t>49_PC DESKTOP HP PRODESK 400 G4</t>
  </si>
  <si>
    <t>50_PC DESKTOP HP PRODESK 400 G4</t>
  </si>
  <si>
    <t>51_PC DESKTOP HP PRODESK 400 G4</t>
  </si>
  <si>
    <t>52_PC DESKTOP HP PRODESK 400 G4</t>
  </si>
  <si>
    <t>53_PC DESKTOP HP PRODESK 400 G4</t>
  </si>
  <si>
    <t>54_PC DESKTOP HP PRODESK 400 G4</t>
  </si>
  <si>
    <t>55_PC DESKTOP HP PRODESK 400 G4</t>
  </si>
  <si>
    <t>56_PC DESKTOP HP PRODESK 400 G4</t>
  </si>
  <si>
    <t>57_PC DESKTOP HP PRODESK 400 G4</t>
  </si>
  <si>
    <t>58_PC DESKTOP HP PRODESK 400 G4</t>
  </si>
  <si>
    <t>59_PC DESKTOP HP PRODESK 400 G4</t>
  </si>
  <si>
    <t>60_PC DESKTOP HP PRODESK 400 G4</t>
  </si>
  <si>
    <t>61_PC DESKTOP HP PRODESK 400 G4</t>
  </si>
  <si>
    <t>62_PC DESKTOP HP PRODESK 400 G4</t>
  </si>
  <si>
    <t>63_PC DESKTOP HP PRODESK 400 G4</t>
  </si>
  <si>
    <t>64_PC DESKTOP HP PRODESK 400 G4</t>
  </si>
  <si>
    <t>65_PC DESKTOP HP PRODESK 400 G4</t>
  </si>
  <si>
    <t>66_PC DESKTOP HP PRODESK 400 G4</t>
  </si>
  <si>
    <t>67_PC DESKTOP HP PRODESK 400 G4</t>
  </si>
  <si>
    <t>68_PC DESKTOP HP PRODESK 400 G4</t>
  </si>
  <si>
    <t>69_PC DESKTOP HP PRODESK 400 G4</t>
  </si>
  <si>
    <t>70_PC DESKTOP HP PRODESK 400 G4</t>
  </si>
  <si>
    <t>71_PC DESKTOP HP PRODESK 400 G4</t>
  </si>
  <si>
    <t>72_PC DESKTOP HP PRODESK 400 G4</t>
  </si>
  <si>
    <t>73_PC DESKTOP HP PRODESK 400 G4</t>
  </si>
  <si>
    <t>74_PC DESKTOP HP PRODESK 400 G4</t>
  </si>
  <si>
    <t>75_PC DESKTOP HP PRODESK 400 G4</t>
  </si>
  <si>
    <t>76_PC DESKTOP HP PRODESK 400 G4</t>
  </si>
  <si>
    <t>77_PC DESKTOP HP PRODESK 400 G4</t>
  </si>
  <si>
    <t>78_PC DESKTOP HP PRODESK 400 G4</t>
  </si>
  <si>
    <t>79_PC DESKTOP HP PRODESK 400 G4</t>
  </si>
  <si>
    <t>80_PC DESKTOP HP PRODESK 400 G4</t>
  </si>
  <si>
    <t>81_PC DESKTOP HP PRODESK 400 G4</t>
  </si>
  <si>
    <t>82_PC DESKTOP HP PRODESK 400 G4</t>
  </si>
  <si>
    <t>83_PC DESKTOP HP PRODESK 400 G4</t>
  </si>
  <si>
    <t>84_PC DESKTOP HP PRODESK 400 G4</t>
  </si>
  <si>
    <t>85_PC DESKTOP HP PRODESK 400 G4</t>
  </si>
  <si>
    <t>86_PC DESKTOP HP PRODESK 400 G4</t>
  </si>
  <si>
    <t>87_PC DESKTOP HP PRODESK 400 G4</t>
  </si>
  <si>
    <t>88_PC DESKTOP HP PRODESK 400 G4</t>
  </si>
  <si>
    <t>89_PC DESKTOP HP PRODESK 400 G4</t>
  </si>
  <si>
    <t>90_PC DESKTOP HP PRODESK 400 G4</t>
  </si>
  <si>
    <t>91_PC DESKTOP HP PRODESK 400 G4</t>
  </si>
  <si>
    <t>92_PC DESKTOP HP PRODESK 400 G4</t>
  </si>
  <si>
    <t>93_PC DESKTOP HP PRODESK 400 G4</t>
  </si>
  <si>
    <t>94_PC DESKTOP HP PRODESK 400 G4</t>
  </si>
  <si>
    <t>95_PC DESKTOP HP PRODESK 400 G4</t>
  </si>
  <si>
    <t>96_PC DESKTOP HP PRODESK 400 G4</t>
  </si>
  <si>
    <t>97_PC DESKTOP HP PRODESK 400 G4</t>
  </si>
  <si>
    <t>98_PC DESKTOP HP PRODESK 400 G4</t>
  </si>
  <si>
    <t>99_PC DESKTOP HP PRODESK 400 G4</t>
  </si>
  <si>
    <t>100_PC DESKTOP HP PRODESK 400 G4</t>
  </si>
  <si>
    <t>101_PC DESKTOP HP PRODESK 400 G4</t>
  </si>
  <si>
    <t>102_PC DESKTOP HP PRODESK 400 G4</t>
  </si>
  <si>
    <t>103_PC DESKTOP HP PRODESK 400 G4</t>
  </si>
  <si>
    <t>104_PC DESKTOP HP PRODESK 400 G4</t>
  </si>
  <si>
    <t>105_PC DESKTOP HP PRODESK 400 G4</t>
  </si>
  <si>
    <t>106_PC DESKTOP HP PRODESK 400 G4</t>
  </si>
  <si>
    <t>107_PC DESKTOP HP PRODESK 400 G4</t>
  </si>
  <si>
    <t>108_PC DESKTOP HP PRODESK 400 G4</t>
  </si>
  <si>
    <t>109_PC DESKTOP HP PRODESK 400 G4</t>
  </si>
  <si>
    <t>110_PC DESKTOP HP PRODESK 400 G4</t>
  </si>
  <si>
    <t>111_PC DESKTOP HP PRODESK 400 G4</t>
  </si>
  <si>
    <t>112_PC DESKTOP HP PRODESK 400 G4</t>
  </si>
  <si>
    <t>113_PC DESKTOP HP PRODESK 400 G4</t>
  </si>
  <si>
    <t>114_PC DESKTOP HP PRODESK 400 G4</t>
  </si>
  <si>
    <t>115_PC DESKTOP HP PRODESK 400 G4</t>
  </si>
  <si>
    <t>116_PC DESKTOP HP PRODESK 400 G4</t>
  </si>
  <si>
    <t>117_PC DESKTOP HP PRODESK 400 G4</t>
  </si>
  <si>
    <t>118_PC DESKTOP HP PRODESK 400 G4</t>
  </si>
  <si>
    <t>119_PC DESKTOP HP PRODESK 400 G4</t>
  </si>
  <si>
    <t>120_PC DESKTOP HP PRODESK 400 G4</t>
  </si>
  <si>
    <t>121_PC DESKTOP HP PRODESK 400 G4</t>
  </si>
  <si>
    <t>122_PC DESKTOP HP PRODESK 400 G4</t>
  </si>
  <si>
    <t>123_PC DESKTOP HP PRODESK 400 G4</t>
  </si>
  <si>
    <t>124_PC DESKTOP HP PRODESK 400 G4</t>
  </si>
  <si>
    <t>125_PC DESKTOP HP PRODESK 400 G4</t>
  </si>
  <si>
    <t>126_PC DESKTOP HP PRODESK 400 G4</t>
  </si>
  <si>
    <t>127_PC DESKTOP HP PRODESK 400 G4</t>
  </si>
  <si>
    <t>128_PC DESKTOP HP PRODESK 400 G4</t>
  </si>
  <si>
    <t>129_PC DESKTOP HP PRODESK 400 G4</t>
  </si>
  <si>
    <t>130_PC DESKTOP HP PRODESK 400 G4</t>
  </si>
  <si>
    <t>131_PC DESKTOP HP PRODESK 400 G4</t>
  </si>
  <si>
    <t>132_PC DESKTOP HP PRODESK 400 G4</t>
  </si>
  <si>
    <t>133_PC DESKTOP HP PRODESK 400 G4</t>
  </si>
  <si>
    <t>134_PC DESKTOP HP PRODESK 400 G4</t>
  </si>
  <si>
    <t>135_PC DESKTOP HP PRODESK 400 G4</t>
  </si>
  <si>
    <t>136_PC DESKTOP HP PRODESK 400 G4</t>
  </si>
  <si>
    <t>137_PC DESKTOP HP PRODESK 400 G4</t>
  </si>
  <si>
    <t>138_PC DESKTOP HP PRODESK 400 G4</t>
  </si>
  <si>
    <t>139_PC DESKTOP HP PRODESK 400 G4</t>
  </si>
  <si>
    <t>140_PC DESKTOP HP PRODESK 400 G4</t>
  </si>
  <si>
    <t>141_PC DESKTOP HP PRODESK 400 G4</t>
  </si>
  <si>
    <t>142_PC DESKTOP HP PRODESK 400 G4</t>
  </si>
  <si>
    <t>143_PC DESKTOP HP PRODESK 400 G4</t>
  </si>
  <si>
    <t>144_PC DESKTOP HP PRODESK 400 G4</t>
  </si>
  <si>
    <t>145_PC DESKTOP HP PRODESK 400 G4</t>
  </si>
  <si>
    <t>146_PC DESKTOP HP PRODESK 400 G4</t>
  </si>
  <si>
    <t>147_PC DESKTOP HP PRODESK 400 G4</t>
  </si>
  <si>
    <t>148_PC DESKTOP HP PRODESK 400 G4</t>
  </si>
  <si>
    <t>149_PC DESKTOP HP PRODESK 400 G4</t>
  </si>
  <si>
    <t>150_PC DESKTOP HP PRODESK 400 G4</t>
  </si>
  <si>
    <t>151_PC DESKTOP HP PRODESK 400 G4</t>
  </si>
  <si>
    <t>152_PC DESKTOP HP PRODESK 400 G4</t>
  </si>
  <si>
    <t>153_PC DESKTOP HP PRODESK 400 G4</t>
  </si>
  <si>
    <t>154_PC DESKTOP HP PRODESK 400 G4</t>
  </si>
  <si>
    <t>155_PC DESKTOP HP PRODESK 400 G4</t>
  </si>
  <si>
    <t>156_PC DESKTOP HP PRODESK 400 G4</t>
  </si>
  <si>
    <t>157_PC DESKTOP HP PRODESK 400 G4</t>
  </si>
  <si>
    <t>158_PC DESKTOP HP PRODESK 400 G4</t>
  </si>
  <si>
    <t>159_PC DESKTOP HP PRODESK 400 G4</t>
  </si>
  <si>
    <t>160_PC DESKTOP HP PRODESK 400 G4</t>
  </si>
  <si>
    <t>161_PC DESKTOP HP PRODESK 400 G4</t>
  </si>
  <si>
    <t>162_PC DESKTOP HP PRODESK 400 G4</t>
  </si>
  <si>
    <t>1_NOTEBOOK HP 430 G6</t>
  </si>
  <si>
    <t>2_NOTEBOOK HP 430 G6</t>
  </si>
  <si>
    <t>3_NOTEBOOK HP 430 G6</t>
  </si>
  <si>
    <t>4_NOTEBOOK HP 430 G6</t>
  </si>
  <si>
    <t>5_NOTEBOOK HP 430 G6</t>
  </si>
  <si>
    <t>6_NOTEBOOK HP 430 G6</t>
  </si>
  <si>
    <t>7_NOTEBOOK HP 430 G6</t>
  </si>
  <si>
    <t>8_NOTEBOOK HP 430 G6</t>
  </si>
  <si>
    <t>9_NOTEBOOK HP 430 G6</t>
  </si>
  <si>
    <t>10_NOTEBOOK HP 430 G6</t>
  </si>
  <si>
    <t>11_NOTEBOOK HP 430 G6</t>
  </si>
  <si>
    <t>12_NOTEBOOK HP 430 G6</t>
  </si>
  <si>
    <t>13_NOTEBOOK HP 430 G6</t>
  </si>
  <si>
    <t>14_NOTEBOOK HP 430 G6</t>
  </si>
  <si>
    <t>15_NOTEBOOK HP 430 G6</t>
  </si>
  <si>
    <t>16_NOTEBOOK HP 430 G6</t>
  </si>
  <si>
    <t>17_NOTEBOOK HP 430 G6</t>
  </si>
  <si>
    <t>18_NOTEBOOK HP 430 G6</t>
  </si>
  <si>
    <t>19_NOTEBOOK HP 430 G6</t>
  </si>
  <si>
    <t>20_NOTEBOOK HP 430 G6</t>
  </si>
  <si>
    <t>21_NOTEBOOK HP 430 G6</t>
  </si>
  <si>
    <t>22_NOTEBOOK HP 430 G6</t>
  </si>
  <si>
    <t>23_NOTEBOOK HP 430 G6</t>
  </si>
  <si>
    <t>24_NOTEBOOK HP 430 G6</t>
  </si>
  <si>
    <t>25_NOTEBOOK HP 430 G6</t>
  </si>
  <si>
    <t>26_NOTEBOOK HP 430 G6</t>
  </si>
  <si>
    <t>27_NOTEBOOK HP 430 G6</t>
  </si>
  <si>
    <t>28_NOTEBOOK HP 430 G6</t>
  </si>
  <si>
    <t>29_NOTEBOOK HP 430 G6</t>
  </si>
  <si>
    <t>30_NOTEBOOK HP 430 G6</t>
  </si>
  <si>
    <t>31_NOTEBOOK HP 430 G6</t>
  </si>
  <si>
    <t>32_NOTEBOOK HP 430 G6</t>
  </si>
  <si>
    <t>33_NOTEBOOK HP 430 G6</t>
  </si>
  <si>
    <t>34_NOTEBOOK HP 430 G6</t>
  </si>
  <si>
    <t>35_NOTEBOOK HP 430 G6</t>
  </si>
  <si>
    <t>36_NOTEBOOK HP 430 G6</t>
  </si>
  <si>
    <t>37_NOTEBOOK HP 430 G6</t>
  </si>
  <si>
    <t>38_NOTEBOOK HP 430 G6</t>
  </si>
  <si>
    <t>39_NOTEBOOK HP 430 G6</t>
  </si>
  <si>
    <t>40_NOTEBOOK HP 430 G6</t>
  </si>
  <si>
    <t>41_NOTEBOOK HP 430 G6</t>
  </si>
  <si>
    <t>42_NOTEBOOK HP 430 G6</t>
  </si>
  <si>
    <t>43_NOTEBOOK HP 430 G6</t>
  </si>
  <si>
    <t>44_NOTEBOOK HP 430 G6</t>
  </si>
  <si>
    <t>45_NOTEBOOK HP 430 G6</t>
  </si>
  <si>
    <t>46_NOTEBOOK HP 430 G6</t>
  </si>
  <si>
    <t>47_NOTEBOOK HP 430 G6</t>
  </si>
  <si>
    <t>48_NOTEBOOK HP 430 G6</t>
  </si>
  <si>
    <t>49_NOTEBOOK HP 430 G6</t>
  </si>
  <si>
    <t>50_NOTEBOOK HP 430 G6</t>
  </si>
  <si>
    <t>51_NOTEBOOK HP 430 G6</t>
  </si>
  <si>
    <t>52_NOTEBOOK HP 430 G6</t>
  </si>
  <si>
    <t>53_NOTEBOOK HP 430 G6</t>
  </si>
  <si>
    <t>54_NOTEBOOK HP 430 G6</t>
  </si>
  <si>
    <t>55_NOTEBOOK HP 430 G6</t>
  </si>
  <si>
    <t>56_NOTEBOOK HP 430 G6</t>
  </si>
  <si>
    <t>57_NOTEBOOK HP 430 G6</t>
  </si>
  <si>
    <t>58_NOTEBOOK HP 430 G6</t>
  </si>
  <si>
    <t>59_NOTEBOOK HP 430 G6</t>
  </si>
  <si>
    <t>60_NOTEBOOK HP 430 G6</t>
  </si>
  <si>
    <t>61_NOTEBOOK HP 430 G6</t>
  </si>
  <si>
    <t>62_NOTEBOOK HP 430 G6</t>
  </si>
  <si>
    <t>63_NOTEBOOK HP 430 G6</t>
  </si>
  <si>
    <t>64_NOTEBOOK HP 430 G6</t>
  </si>
  <si>
    <t>65_NOTEBOOK HP 430 G6</t>
  </si>
  <si>
    <t>66_NOTEBOOK HP 430 G6</t>
  </si>
  <si>
    <t>67_NOTEBOOK HP 430 G6</t>
  </si>
  <si>
    <t>68_NOTEBOOK HP 430 G6</t>
  </si>
  <si>
    <t>69_NOTEBOOK HP 430 G6</t>
  </si>
  <si>
    <t>70_NOTEBOOK HP 430 G6</t>
  </si>
  <si>
    <t>71_NOTEBOOK HP 430 G6</t>
  </si>
  <si>
    <t>72_NOTEBOOK HP 430 G6</t>
  </si>
  <si>
    <t>73_NOTEBOOK HP 430 G6</t>
  </si>
  <si>
    <t>74_NOTEBOOK HP 430 G6</t>
  </si>
  <si>
    <t>75_NOTEBOOK HP 430 G6</t>
  </si>
  <si>
    <t>76_NOTEBOOK HP 430 G6</t>
  </si>
  <si>
    <t>77_NOTEBOOK HP 430 G6</t>
  </si>
  <si>
    <t>78_NOTEBOOK HP 430 G6</t>
  </si>
  <si>
    <t>79_NOTEBOOK HP 430 G6</t>
  </si>
  <si>
    <t>80_NOTEBOOK HP 430 G6</t>
  </si>
  <si>
    <t>81_NOTEBOOK HP 430 G6</t>
  </si>
  <si>
    <t>82_NOTEBOOK HP 430 G6</t>
  </si>
  <si>
    <t>83_NOTEBOOK HP 430 G6</t>
  </si>
  <si>
    <t>84_NOTEBOOK HP 430 G6</t>
  </si>
  <si>
    <t>85_NOTEBOOK HP 430 G6</t>
  </si>
  <si>
    <t>86_NOTEBOOK HP 430 G6</t>
  </si>
  <si>
    <t>87_NOTEBOOK HP 430 G6</t>
  </si>
  <si>
    <t>88_NOTEBOOK HP 430 G6</t>
  </si>
  <si>
    <t>89_NOTEBOOK HP 430 G6</t>
  </si>
  <si>
    <t>90_NOTEBOOK HP 430 G6</t>
  </si>
  <si>
    <t>91_NOTEBOOK HP 430 G6</t>
  </si>
  <si>
    <t>92_NOTEBOOK HP 430 G6</t>
  </si>
  <si>
    <t>93_NOTEBOOK HP 430 G6</t>
  </si>
  <si>
    <t>1_NOTEBOOK HP 450 G6</t>
  </si>
  <si>
    <t>2_NOTEBOOK HP 450 G6</t>
  </si>
  <si>
    <t>3_NOTEBOOK HP 450 G6</t>
  </si>
  <si>
    <t>4_NOTEBOOK HP 450 G6</t>
  </si>
  <si>
    <t>5_NOTEBOOK HP 450 G6</t>
  </si>
  <si>
    <t>6_NOTEBOOK HP 450 G6</t>
  </si>
  <si>
    <t>7_NOTEBOOK HP 450 G6</t>
  </si>
  <si>
    <t>8_NOTEBOOK HP 450 G6</t>
  </si>
  <si>
    <t>9_NOTEBOOK HP 450 G6</t>
  </si>
  <si>
    <t>10_NOTEBOOK HP 450 G6</t>
  </si>
  <si>
    <t>OE000696</t>
  </si>
  <si>
    <t>OE000697</t>
  </si>
  <si>
    <t>OE000698</t>
  </si>
  <si>
    <t>1_Absent Machine Solution X100 C</t>
  </si>
  <si>
    <t>2_Absent Machine Solution X100 C</t>
  </si>
  <si>
    <t>Digital Media Device Ediroll Roland V-4EX</t>
  </si>
  <si>
    <t>CO001957</t>
  </si>
  <si>
    <t>CO001958</t>
  </si>
  <si>
    <t>CO001959</t>
  </si>
  <si>
    <t>CO001960</t>
  </si>
  <si>
    <t>CO001961</t>
  </si>
  <si>
    <t>CO001962</t>
  </si>
  <si>
    <t>CO001963</t>
  </si>
  <si>
    <t>CO001964</t>
  </si>
  <si>
    <t>CO001965</t>
  </si>
  <si>
    <t>CO001966</t>
  </si>
  <si>
    <t>1_Server RX 2530</t>
  </si>
  <si>
    <t>2_Server RX 2530</t>
  </si>
  <si>
    <t>3_Server RX 2530</t>
  </si>
  <si>
    <t>4_Server RX 2530</t>
  </si>
  <si>
    <t>5_Server RX 2530</t>
  </si>
  <si>
    <t>6_Server RX 2530</t>
  </si>
  <si>
    <t>1_HPC Server for ASW (Delll Power Edge 640 1U)</t>
  </si>
  <si>
    <t>2_HPC Server for ASW (Delll Power Edge 640 1U)</t>
  </si>
  <si>
    <t>1_Tape Backup Auto Loader LTO</t>
  </si>
  <si>
    <t>CO001967</t>
  </si>
  <si>
    <t>CO001968</t>
  </si>
  <si>
    <t>CO001969</t>
  </si>
  <si>
    <t>CO001970</t>
  </si>
  <si>
    <t>CO001971</t>
  </si>
  <si>
    <t>CO001972</t>
  </si>
  <si>
    <t>CO001973</t>
  </si>
  <si>
    <t>CO001974</t>
  </si>
  <si>
    <t>CO001975</t>
  </si>
  <si>
    <t>CO001976</t>
  </si>
  <si>
    <t>CO001977</t>
  </si>
  <si>
    <t>CO001978</t>
  </si>
  <si>
    <t>CO001979</t>
  </si>
  <si>
    <t>CO001980</t>
  </si>
  <si>
    <t>CO001981</t>
  </si>
  <si>
    <t>CO001982</t>
  </si>
  <si>
    <t>CO001983</t>
  </si>
  <si>
    <t>CO001984</t>
  </si>
  <si>
    <t>CO001985</t>
  </si>
  <si>
    <t>CO001986</t>
  </si>
  <si>
    <t>CO001987</t>
  </si>
  <si>
    <t>1_HP Laser Jet Pro M404dw</t>
  </si>
  <si>
    <t>2_HP Laser Jet Pro M404dw</t>
  </si>
  <si>
    <t>3_HP Laser Jet Pro M404dw</t>
  </si>
  <si>
    <t>4_HP Laser Jet Pro M404dw</t>
  </si>
  <si>
    <t>5_HP Laser Jet Pro M404dw</t>
  </si>
  <si>
    <t>6_HP Laser Jet Pro M404dw</t>
  </si>
  <si>
    <t>7_HP Laser Jet Pro M404dw</t>
  </si>
  <si>
    <t>8_HP Laser Jet Pro M404dw</t>
  </si>
  <si>
    <t>9_HP Laser Jet Pro M404dw</t>
  </si>
  <si>
    <t>10_HP Laser Jet Pro M404dw</t>
  </si>
  <si>
    <t>1_HP Laser Jet Pro MFP M227fdw</t>
  </si>
  <si>
    <t>2_HP Laser Jet Pro MFP M227fdw</t>
  </si>
  <si>
    <t>3_HP Laser Jet Pro MFP M227fdw</t>
  </si>
  <si>
    <t>4_HP Laser Jet Pro MFP M227fdw</t>
  </si>
  <si>
    <t>1_HP Color Laser Jet Enterprise M553n</t>
  </si>
  <si>
    <t>2_HP Color Laser Jet Enterprise M553n</t>
  </si>
  <si>
    <t>3_HP Color Laser Jet Enterprise M553n</t>
  </si>
  <si>
    <t>4_HP Color Laser Jet Enterprise M553n</t>
  </si>
  <si>
    <t>5_HP Color Laser Jet Enterprise M553n</t>
  </si>
  <si>
    <t>6_HP Color Laser Jet Enterprise M553n</t>
  </si>
  <si>
    <t>HP Color Laser Jet Pro MFP M281fdw</t>
  </si>
  <si>
    <t>OE000646</t>
  </si>
  <si>
    <t>OE000647</t>
  </si>
  <si>
    <t>OE000648</t>
  </si>
  <si>
    <t>OE000649</t>
  </si>
  <si>
    <t>OE000650</t>
  </si>
  <si>
    <t>OE000651</t>
  </si>
  <si>
    <t>OE000652</t>
  </si>
  <si>
    <t>OE000653</t>
  </si>
  <si>
    <t>OE000654</t>
  </si>
  <si>
    <t>OE000655</t>
  </si>
  <si>
    <t>OE000656</t>
  </si>
  <si>
    <t>OE000657</t>
  </si>
  <si>
    <t>OE000658</t>
  </si>
  <si>
    <t>OE000659</t>
  </si>
  <si>
    <t>OE000660</t>
  </si>
  <si>
    <t>OE000661</t>
  </si>
  <si>
    <t>OE000662</t>
  </si>
  <si>
    <t>OE000663</t>
  </si>
  <si>
    <t>OE000664</t>
  </si>
  <si>
    <t>OE000665</t>
  </si>
  <si>
    <t>OE000666</t>
  </si>
  <si>
    <t>OE000667</t>
  </si>
  <si>
    <t>OE000668</t>
  </si>
  <si>
    <t>OE000669</t>
  </si>
  <si>
    <t>OE000670</t>
  </si>
  <si>
    <t>OE000671</t>
  </si>
  <si>
    <t>OE000672</t>
  </si>
  <si>
    <t>OE000673</t>
  </si>
  <si>
    <t>OE000674</t>
  </si>
  <si>
    <t>OE000675</t>
  </si>
  <si>
    <t>OE000676</t>
  </si>
  <si>
    <t>OE000677</t>
  </si>
  <si>
    <t>OE000678</t>
  </si>
  <si>
    <t>OE000679</t>
  </si>
  <si>
    <t>OE000680</t>
  </si>
  <si>
    <t>OE000681</t>
  </si>
  <si>
    <t>OE000682</t>
  </si>
  <si>
    <t>OE000683</t>
  </si>
  <si>
    <t>OE000684</t>
  </si>
  <si>
    <t>OE000685</t>
  </si>
  <si>
    <t>OE000686</t>
  </si>
  <si>
    <t>OE000687</t>
  </si>
  <si>
    <t>OE000688</t>
  </si>
  <si>
    <t>1_AC SPLIT 2 PK DAIKIN</t>
  </si>
  <si>
    <t>2_AC SPLIT 2 PK DAIKIN</t>
  </si>
  <si>
    <t>3_AC SPLIT 2 PK DAIKIN</t>
  </si>
  <si>
    <t>4_AC SPLIT 2 PK DAIKIN</t>
  </si>
  <si>
    <t>5_AC SPLIT 2 PK DAIKIN</t>
  </si>
  <si>
    <t>6_AC SPLIT 2 PK DAIKIN</t>
  </si>
  <si>
    <t>7_AC SPLIT 2 PK DAIKIN</t>
  </si>
  <si>
    <t>8_AC SPLIT 2 PK DAIKIN</t>
  </si>
  <si>
    <t>9_AC SPLIT 2 PK DAIKIN</t>
  </si>
  <si>
    <t>10_AC SPLIT 2 PK DAIKIN</t>
  </si>
  <si>
    <t>11_AC SPLIT 2 PK DAIKIN</t>
  </si>
  <si>
    <t>12_AC SPLIT 2 PK DAIKIN</t>
  </si>
  <si>
    <t>13_AC SPLIT 2 PK DAIKIN</t>
  </si>
  <si>
    <t>14_AC SPLIT 2 PK DAIKIN</t>
  </si>
  <si>
    <t>15_AC SPLIT 2 PK DAIKIN</t>
  </si>
  <si>
    <t>16_AC SPLIT 2 PK DAIKIN</t>
  </si>
  <si>
    <t>17_AC SPLIT 2 PK DAIKIN</t>
  </si>
  <si>
    <t>18_AC SPLIT 2 PK DAIKIN</t>
  </si>
  <si>
    <t>19_AC SPLIT 2 PK DAIKIN</t>
  </si>
  <si>
    <t>20_AC SPLIT 2 PK DAIKIN</t>
  </si>
  <si>
    <t>21_AC SPLIT 2 PK DAIKIN</t>
  </si>
  <si>
    <t>22_AC SPLIT 2 PK DAIKIN</t>
  </si>
  <si>
    <t>23_AC SPLIT 2 PK DAIKIN</t>
  </si>
  <si>
    <t>1_AC SPLIT 1 PK DAIKIN</t>
  </si>
  <si>
    <t>2_AC SPLIT 1 PK DAIKIN</t>
  </si>
  <si>
    <t>3_AC SPLIT 1 PK DAIKIN</t>
  </si>
  <si>
    <t>4_AC SPLIT 1 PK DAIKIN</t>
  </si>
  <si>
    <t>5_AC SPLIT 1 PK DAIKIN</t>
  </si>
  <si>
    <t>6_AC SPLIT 1 PK DAIKIN</t>
  </si>
  <si>
    <t>7_AC SPLIT 1 PK DAIKIN</t>
  </si>
  <si>
    <t>8_AC SPLIT 1 PK DAIKIN</t>
  </si>
  <si>
    <t>9_AC SPLIT 1 PK DAIKIN</t>
  </si>
  <si>
    <t>10_AC SPLIT 1 PK DAIKIN</t>
  </si>
  <si>
    <t>11_AC SPLIT 1 PK DAIKIN</t>
  </si>
  <si>
    <t>12_AC SPLIT 1 PK DAIKIN</t>
  </si>
  <si>
    <t>13_AC SPLIT 1 PK DAIKIN</t>
  </si>
  <si>
    <t>14_AC SPLIT 1 PK DAIKIN</t>
  </si>
  <si>
    <t>15_AC SPLIT 1 PK DAIKIN</t>
  </si>
  <si>
    <t>16_AC SPLIT 1 PK DAIKIN</t>
  </si>
  <si>
    <t>17_AC SPLIT 1 PK DAIKIN</t>
  </si>
  <si>
    <t>18_AC SPLIT 1 PK DAIKIN</t>
  </si>
  <si>
    <t>19_AC SPLIT 1 PK DAIKIN</t>
  </si>
  <si>
    <t>20_AC SPLIT 1 PK DAIKIN</t>
  </si>
  <si>
    <t>OE000699</t>
  </si>
  <si>
    <t>OE000700</t>
  </si>
  <si>
    <t>OE000701</t>
  </si>
  <si>
    <t>OE000702</t>
  </si>
  <si>
    <t>OE000703</t>
  </si>
  <si>
    <t>OE000704</t>
  </si>
  <si>
    <t>OE000706</t>
  </si>
  <si>
    <t>OE000708</t>
  </si>
  <si>
    <t>OE000709</t>
  </si>
  <si>
    <t>4 Burner Stove, Modena BH1945 Diamond Black Color</t>
  </si>
  <si>
    <t>Washer front load, Electrolux EWF7555EQWA White</t>
  </si>
  <si>
    <t>5 Burner with built-in oven, Electrolux EKG9686X S</t>
  </si>
  <si>
    <t>Dry cabinet box for camera</t>
  </si>
  <si>
    <t>1 Door Refrigerator, Panasonic NRAF199HSV Sophist</t>
  </si>
  <si>
    <t>Battery grip for Nikon D-750</t>
  </si>
  <si>
    <t>OE000710</t>
  </si>
  <si>
    <t>1_Light for video Godox LED 500C</t>
  </si>
  <si>
    <t>2_Light for video Godox LED 500C</t>
  </si>
  <si>
    <t>OE000711</t>
  </si>
  <si>
    <t>OE000712</t>
  </si>
  <si>
    <t>1_Finger Print Scanner for ASEC New Buiding</t>
  </si>
  <si>
    <t>2_Finger Print Scanner for ASEC New Buiding</t>
  </si>
  <si>
    <t>FF000498</t>
  </si>
  <si>
    <t>King Koil Matress Grand Classic 200x200</t>
  </si>
  <si>
    <t>FF000499</t>
  </si>
  <si>
    <t>1 Round Garreth side table</t>
  </si>
  <si>
    <t>CO001988</t>
  </si>
  <si>
    <t>1Pc Samsung - UHD Monitor 28" (DMHA)</t>
  </si>
  <si>
    <t>OE000713</t>
  </si>
  <si>
    <t>OE000714</t>
  </si>
  <si>
    <t>OE000715</t>
  </si>
  <si>
    <t>OE000716</t>
  </si>
  <si>
    <t>1 Pc Sound system for HIACE CD 100 21</t>
  </si>
  <si>
    <t>1_Paper Shredder Aurora Type AS-1500 CD</t>
  </si>
  <si>
    <t>2_Paper Shredder Aurora Type AS-1500 CD</t>
  </si>
  <si>
    <t>3_Paper Shredder Aurora Type AS-1500 CD</t>
  </si>
  <si>
    <t>1_Walktrhough Metal Detector PD6500i&amp;ins</t>
  </si>
  <si>
    <t>2_Walktrhough Metal Detector PD6500i&amp;ins</t>
  </si>
  <si>
    <t>CO001989</t>
  </si>
  <si>
    <t>CO001990</t>
  </si>
  <si>
    <t>1_Printer HP Laser Jet Pro MFP227</t>
  </si>
  <si>
    <t>2_Printer HP Laser Jet Pro MFP227</t>
  </si>
  <si>
    <t>OE000717</t>
  </si>
  <si>
    <t>OE000718</t>
  </si>
  <si>
    <t>OE000719</t>
  </si>
  <si>
    <t>Air Purifier Daikin MCK55TVM6  for SG residence</t>
  </si>
  <si>
    <t>AC Split 3PK for SG Residence</t>
  </si>
  <si>
    <t>Handheld scanner - Honeywell Scanphone EDA 50k</t>
  </si>
  <si>
    <t>FF000500</t>
  </si>
  <si>
    <t>1_Cabinet Ichiban TB4-4D (Fire Proof)</t>
  </si>
  <si>
    <t>FF000501</t>
  </si>
  <si>
    <t>1_Console table for ASEAN Secretariat</t>
  </si>
  <si>
    <t>1Pcs - 4 Door Refrigerator GEA</t>
  </si>
  <si>
    <t>OE000720</t>
  </si>
  <si>
    <t>OE000721</t>
  </si>
  <si>
    <t>OE000723</t>
  </si>
  <si>
    <t>OE000724</t>
  </si>
  <si>
    <t>1 unt Camera Stabilizer (Zhiyun Crane 3 Lab)</t>
  </si>
  <si>
    <t>1_Sony DSC RX100 Mark VII</t>
  </si>
  <si>
    <t>1-Sony a6400 kit SELP 16-50 Black</t>
  </si>
  <si>
    <t>OE000725</t>
  </si>
  <si>
    <t>OE000726</t>
  </si>
  <si>
    <t>OE000727</t>
  </si>
  <si>
    <t>OE000728</t>
  </si>
  <si>
    <t>1_Video CamCorder Sony PXW X70,accessories</t>
  </si>
  <si>
    <t>1_Portable Backdrop</t>
  </si>
  <si>
    <t>2_Portable Backdrop</t>
  </si>
  <si>
    <t>CO001991</t>
  </si>
  <si>
    <t>CO001992</t>
  </si>
  <si>
    <t>CO001993</t>
  </si>
  <si>
    <t>CO001994</t>
  </si>
  <si>
    <t>CO001995</t>
  </si>
  <si>
    <t>CO001996</t>
  </si>
  <si>
    <t>CO001997</t>
  </si>
  <si>
    <t>CO001998</t>
  </si>
  <si>
    <t>CO001999</t>
  </si>
  <si>
    <t>CO002000</t>
  </si>
  <si>
    <t>1_HP Probook x360 440 G1</t>
  </si>
  <si>
    <t>2_HP Probook x360 440 G1</t>
  </si>
  <si>
    <t>3_HP Probook x360 440 G1</t>
  </si>
  <si>
    <t>4_HP Probook x360 440 G1</t>
  </si>
  <si>
    <t>5_HP Probook x360 440 G1</t>
  </si>
  <si>
    <t>6_HP Probook x360 440 G1</t>
  </si>
  <si>
    <t>7_HP Probook x360 440 G1</t>
  </si>
  <si>
    <t>8_HP Probook x360 440 G1</t>
  </si>
  <si>
    <t>9_HP Probook x360 440 G1</t>
  </si>
  <si>
    <t>10_HP Probook x360 440 G1</t>
  </si>
  <si>
    <t>Access Control System at New Building</t>
  </si>
  <si>
    <t>ASEAN Secretariat New Building</t>
  </si>
  <si>
    <t>ASEAN Secretariat Heritage Building</t>
  </si>
  <si>
    <t>FF000503</t>
  </si>
  <si>
    <t>OE000743</t>
  </si>
  <si>
    <t>OE000744</t>
  </si>
  <si>
    <t>1_AC Split Daikin Inverter 3PK</t>
  </si>
  <si>
    <t>2_AC Split Daikin Inverter 1.5PK</t>
  </si>
  <si>
    <t>Foyer Round Table for SG Residence</t>
  </si>
  <si>
    <t>OE000745</t>
  </si>
  <si>
    <t>1_Tumble Dryer Modena 8kg</t>
  </si>
  <si>
    <t>FF000504</t>
  </si>
  <si>
    <t>1_Lazboy Empire Rocker Recliner Camel</t>
  </si>
  <si>
    <t>BL000003</t>
  </si>
  <si>
    <t>CO002001</t>
  </si>
  <si>
    <t>ASN Border Router</t>
  </si>
  <si>
    <t>FF000505</t>
  </si>
  <si>
    <t>FF000506</t>
  </si>
  <si>
    <t>Sliding Rack f/painting at Gallery ASEC</t>
  </si>
  <si>
    <t>Installation Additional Carpet for SG Residence</t>
  </si>
  <si>
    <t>OE000746</t>
  </si>
  <si>
    <t>1_Face Reader - Proface X (TI)</t>
  </si>
  <si>
    <t>OE000747</t>
  </si>
  <si>
    <t>2_Face Reader - Proface X (TI)</t>
  </si>
  <si>
    <t>OE000748</t>
  </si>
  <si>
    <t>NVR Wisenet 16 Channel</t>
  </si>
  <si>
    <t>1_LED Lighting Godox with stands</t>
  </si>
  <si>
    <t>2_LED Lighting Godox with stands</t>
  </si>
  <si>
    <t>3_LED Lighting Godox with stands</t>
  </si>
  <si>
    <t>4_LED Lighting Godox with stands</t>
  </si>
  <si>
    <t>5_LED Lighting Godox with stands</t>
  </si>
  <si>
    <t>6_LED Lighting Godox with stands</t>
  </si>
  <si>
    <t>7_LED Lighting Godox with stands</t>
  </si>
  <si>
    <t>8_LED Lighting Godox with stands</t>
  </si>
  <si>
    <t>MV000321</t>
  </si>
  <si>
    <t>Toyota Hybrid Camry</t>
  </si>
  <si>
    <t>CO002006</t>
  </si>
  <si>
    <t>CO002007</t>
  </si>
  <si>
    <t>CO002008</t>
  </si>
  <si>
    <t>CO002009</t>
  </si>
  <si>
    <t>CO002010</t>
  </si>
  <si>
    <t>CO002011</t>
  </si>
  <si>
    <t>CO002012</t>
  </si>
  <si>
    <t>CO002013</t>
  </si>
  <si>
    <t>CO002014</t>
  </si>
  <si>
    <t>CO002015</t>
  </si>
  <si>
    <t>CO002016</t>
  </si>
  <si>
    <t>CO002017</t>
  </si>
  <si>
    <t>CO002018</t>
  </si>
  <si>
    <t>CO002019</t>
  </si>
  <si>
    <t>CO002020</t>
  </si>
  <si>
    <t>CO002021</t>
  </si>
  <si>
    <t>CO002022</t>
  </si>
  <si>
    <t>CO002023</t>
  </si>
  <si>
    <t>CO002024</t>
  </si>
  <si>
    <t>CO002025</t>
  </si>
  <si>
    <t>CO002026</t>
  </si>
  <si>
    <t>CO002027</t>
  </si>
  <si>
    <t>CO002028</t>
  </si>
  <si>
    <t>CO002029</t>
  </si>
  <si>
    <t>CO002030</t>
  </si>
  <si>
    <t>CO002031</t>
  </si>
  <si>
    <t>CO002032</t>
  </si>
  <si>
    <t>CO002033</t>
  </si>
  <si>
    <t>CO002034</t>
  </si>
  <si>
    <t>CO002035</t>
  </si>
  <si>
    <t>CO002036</t>
  </si>
  <si>
    <t>CO002037</t>
  </si>
  <si>
    <t>CO002038</t>
  </si>
  <si>
    <t>CO002039</t>
  </si>
  <si>
    <t>CO002040</t>
  </si>
  <si>
    <t>CO002041</t>
  </si>
  <si>
    <t>CO002042</t>
  </si>
  <si>
    <t>CO002043</t>
  </si>
  <si>
    <t>CO002044</t>
  </si>
  <si>
    <t>CO002045</t>
  </si>
  <si>
    <t>CO002046</t>
  </si>
  <si>
    <t>CO002047</t>
  </si>
  <si>
    <t>CO002048</t>
  </si>
  <si>
    <t>CO002049</t>
  </si>
  <si>
    <t>CO002050</t>
  </si>
  <si>
    <t>CO002051</t>
  </si>
  <si>
    <t>CO002052</t>
  </si>
  <si>
    <t>CO002053</t>
  </si>
  <si>
    <t>CO002054</t>
  </si>
  <si>
    <t>CO002055</t>
  </si>
  <si>
    <t>CO002056</t>
  </si>
  <si>
    <t>CO002057</t>
  </si>
  <si>
    <t>CO002058</t>
  </si>
  <si>
    <t>CO002059</t>
  </si>
  <si>
    <t>CO002060</t>
  </si>
  <si>
    <t>CO002061</t>
  </si>
  <si>
    <t>CO002062</t>
  </si>
  <si>
    <t>CO002063</t>
  </si>
  <si>
    <t>CO002064</t>
  </si>
  <si>
    <t>CO002065</t>
  </si>
  <si>
    <t>CO002066</t>
  </si>
  <si>
    <t>CO002067</t>
  </si>
  <si>
    <t>CO002068</t>
  </si>
  <si>
    <t>CO002069</t>
  </si>
  <si>
    <t>CO002070</t>
  </si>
  <si>
    <t>CO002071</t>
  </si>
  <si>
    <t>CO002072</t>
  </si>
  <si>
    <t>CO002073</t>
  </si>
  <si>
    <t>CO002074</t>
  </si>
  <si>
    <t>CO002075</t>
  </si>
  <si>
    <t>CO002076</t>
  </si>
  <si>
    <t>CO002077</t>
  </si>
  <si>
    <t>CO002078</t>
  </si>
  <si>
    <t>CO002079</t>
  </si>
  <si>
    <t>1 unt-HDMI SWITCHER 6x6</t>
  </si>
  <si>
    <t>1_Aruba Switch 2930 8 port+2SFP and port</t>
  </si>
  <si>
    <t>2_Aruba Switch 2930 8 port+2SFP and port</t>
  </si>
  <si>
    <t>HP Pro Desk 400 G6 with stylus pen and installatio</t>
  </si>
  <si>
    <t>HP Pro Desk 400 G6 and installation</t>
  </si>
  <si>
    <t>HP Probook 450 G7 and installation</t>
  </si>
  <si>
    <t>HP Proobook 430 G7 and installation</t>
  </si>
  <si>
    <t>Probook 440 G7 - Pool Laptop</t>
  </si>
  <si>
    <t>OE000758</t>
  </si>
  <si>
    <t>1unt Heavy Duty Wheel Chair GEA YDC 3D</t>
  </si>
  <si>
    <t>CO002080</t>
  </si>
  <si>
    <t>High Performance Storage &amp; Installation Service</t>
  </si>
  <si>
    <t>CO002107</t>
  </si>
  <si>
    <t>CO002108</t>
  </si>
  <si>
    <t>CO002109</t>
  </si>
  <si>
    <t>CO002110</t>
  </si>
  <si>
    <t>CO002111</t>
  </si>
  <si>
    <t>CO002112</t>
  </si>
  <si>
    <t>CO002113</t>
  </si>
  <si>
    <t>CO002114</t>
  </si>
  <si>
    <t>CO002081</t>
  </si>
  <si>
    <t>CO002082</t>
  </si>
  <si>
    <t>CO002083</t>
  </si>
  <si>
    <t>CO002084</t>
  </si>
  <si>
    <t>CO002085</t>
  </si>
  <si>
    <t>CO002086</t>
  </si>
  <si>
    <t>CO002087</t>
  </si>
  <si>
    <t>CO002088</t>
  </si>
  <si>
    <t>CO002089</t>
  </si>
  <si>
    <t>CO002090</t>
  </si>
  <si>
    <t>CO002091</t>
  </si>
  <si>
    <t>CO002092</t>
  </si>
  <si>
    <t>CO002093</t>
  </si>
  <si>
    <t>CO002094</t>
  </si>
  <si>
    <t>CO002095</t>
  </si>
  <si>
    <t>CO002096</t>
  </si>
  <si>
    <t>CO002097</t>
  </si>
  <si>
    <t>CO002098</t>
  </si>
  <si>
    <t>CO002099</t>
  </si>
  <si>
    <t>CO002100</t>
  </si>
  <si>
    <t>CO002101</t>
  </si>
  <si>
    <t>CO002102</t>
  </si>
  <si>
    <t>CO002103</t>
  </si>
  <si>
    <t>CO002104</t>
  </si>
  <si>
    <t>CO002105</t>
  </si>
  <si>
    <t>CO002106</t>
  </si>
  <si>
    <t>1_Premium Microphone Pod for AV</t>
  </si>
  <si>
    <t>2_Premium Microphone Pod for AV</t>
  </si>
  <si>
    <t>3_Premium Microphone Pod for AV</t>
  </si>
  <si>
    <t>4_Premium Microphone Pod for AV</t>
  </si>
  <si>
    <t>5_Premium Microphone Pod for AV</t>
  </si>
  <si>
    <t>6_Premium Microphone Pod for AV</t>
  </si>
  <si>
    <t>7_Premium Microphone Pod for AV</t>
  </si>
  <si>
    <t>8_Premium Microphone Pod for AV</t>
  </si>
  <si>
    <t>9_Premium Microphone Pod for AV</t>
  </si>
  <si>
    <t>10_Premium Microphone Pod for AV</t>
  </si>
  <si>
    <t>11_Premium Microphone Pod for AV</t>
  </si>
  <si>
    <t>12_Premium Microphone Pod for AV</t>
  </si>
  <si>
    <t>3 Ways Microphone for AVAYA POOD &amp; AV IX XT Premiu</t>
  </si>
  <si>
    <t>1_Wide Angle Camera SONY HXR-NX80</t>
  </si>
  <si>
    <t>2_Wide Angle Camera SONY HXR-NX80</t>
  </si>
  <si>
    <t>1_Tripod Libec LX-7</t>
  </si>
  <si>
    <t>2_Tripod Libec LX-7</t>
  </si>
  <si>
    <t>1_Eagle Eye Digital Extender</t>
  </si>
  <si>
    <t>2_Eagle Eye Digital Extender</t>
  </si>
  <si>
    <t>1_Polycom Studio USB Video Bar</t>
  </si>
  <si>
    <t>2_Polycom Studio USB Video Bar</t>
  </si>
  <si>
    <t>3_Polycom Studio USB Video Bar</t>
  </si>
  <si>
    <t>4_Polycom Studio USB Video Bar</t>
  </si>
  <si>
    <t>5_Polycom Studio USB Video Bar</t>
  </si>
  <si>
    <t>6_Polycom Studio USB Video Bar</t>
  </si>
  <si>
    <t>7_Polycom Studio USB Video Bar</t>
  </si>
  <si>
    <t>LED TV 60" UN7100 INCLUDE BRACKETWALL</t>
  </si>
  <si>
    <t>CO002117</t>
  </si>
  <si>
    <t>CO002129</t>
  </si>
  <si>
    <t>CO002130</t>
  </si>
  <si>
    <t>1_Apple iMac MXWV21D/iMac 27 Retina 5K Display 3.8</t>
  </si>
  <si>
    <t>2_Apple iMac MXWV21D/iMac 27 Retina 5K Display 3.8</t>
  </si>
  <si>
    <t>CO002132</t>
  </si>
  <si>
    <t>CO002133</t>
  </si>
  <si>
    <t>1_Standing Digital Signage - Model EF65</t>
  </si>
  <si>
    <t>2_Standing Digital Signage - Model EF65</t>
  </si>
  <si>
    <t>FF000507</t>
  </si>
  <si>
    <t>FF000508</t>
  </si>
  <si>
    <t>1_Flag Pole Box &amp; Flag Poles</t>
  </si>
  <si>
    <t>2_Flag Pole Box &amp; Flag Poles</t>
  </si>
  <si>
    <t>3_Flag Pole Box &amp; Flag Poles</t>
  </si>
  <si>
    <t>4_Flag Pole Box &amp; Flag Poles</t>
  </si>
  <si>
    <t>FF000509</t>
  </si>
  <si>
    <t>FF000510</t>
  </si>
  <si>
    <t>OE000759</t>
  </si>
  <si>
    <t>OE000760</t>
  </si>
  <si>
    <t>OE000761</t>
  </si>
  <si>
    <t>OE000762</t>
  </si>
  <si>
    <t>OE000763</t>
  </si>
  <si>
    <t>OE000764</t>
  </si>
  <si>
    <t>OE000765</t>
  </si>
  <si>
    <t>OE000766</t>
  </si>
  <si>
    <t>OE000767</t>
  </si>
  <si>
    <t>1 unt-Loupedeck Photo Editing Console f/Lightroom</t>
  </si>
  <si>
    <t>1_Midea PF Portable 9K</t>
  </si>
  <si>
    <t>2_Midea PF Portable 9K</t>
  </si>
  <si>
    <t>3_Midea PF Portable 9K</t>
  </si>
  <si>
    <t>4_Midea PF Portable 9K</t>
  </si>
  <si>
    <t>5_Midea PF Portable 9K</t>
  </si>
  <si>
    <t>1 unt-Nikon AF-S Teleconventer TC-20E III</t>
  </si>
  <si>
    <t>1 unt-Nikon Lens 17-35F 2.8VR IF-ED &amp; Accesories</t>
  </si>
  <si>
    <t>1 unt-Nikon Batteries,Battery Grip,Accesories</t>
  </si>
  <si>
    <t>OE000768</t>
  </si>
  <si>
    <t>OE000769</t>
  </si>
  <si>
    <t>OE000770</t>
  </si>
  <si>
    <t>OE000771</t>
  </si>
  <si>
    <t>OE000772</t>
  </si>
  <si>
    <t>OE000773</t>
  </si>
  <si>
    <t>1_Refrigerator Samsung RT-25 Digital Inverter,255L</t>
  </si>
  <si>
    <t>2_Refrigerator Samsung RT-25 Digital Inverter,255L</t>
  </si>
  <si>
    <t>3_Refrigerator Samsung RT-25 Digital Inverter,255L</t>
  </si>
  <si>
    <t>4_Refrigerator Samsung RT-25 Digital Inverter,255L</t>
  </si>
  <si>
    <t>5_Refrigerator Samsung RT-25 Digital Inverter,255L</t>
  </si>
  <si>
    <t>6_Refrigerator Samsung RT-25 Digital Inverter,255L</t>
  </si>
  <si>
    <t>CO002131</t>
  </si>
  <si>
    <t>CO002134</t>
  </si>
  <si>
    <t>SAN Storage - Storage for File,all virtal server</t>
  </si>
  <si>
    <t>1 unt ASN Border Router - MX150-R Bundle</t>
  </si>
  <si>
    <t>1pcs_Reprinting portable backdrop ASEAN</t>
  </si>
  <si>
    <t>1 pcs-Paper Shredder Aurora AS 1500 CD</t>
  </si>
  <si>
    <t>OE000775</t>
  </si>
  <si>
    <t>OE000774</t>
  </si>
  <si>
    <t>OE000776</t>
  </si>
  <si>
    <t>OE000777</t>
  </si>
  <si>
    <t>OE000778</t>
  </si>
  <si>
    <t>OE000779</t>
  </si>
  <si>
    <t>OE000780</t>
  </si>
  <si>
    <t>OE000781</t>
  </si>
  <si>
    <t>OE000782</t>
  </si>
  <si>
    <t>OE000783</t>
  </si>
  <si>
    <t>1_ Audio System TOA TS-680-AS</t>
  </si>
  <si>
    <t>2_Audio System TOA TS-680-AS</t>
  </si>
  <si>
    <t>3_Audio System TOA TS-680-AS</t>
  </si>
  <si>
    <t>4_ Audio System TOA TS-680-AS</t>
  </si>
  <si>
    <t>1_Amplifier TOA A-1706</t>
  </si>
  <si>
    <t>2_Amplifier TOA A-1706</t>
  </si>
  <si>
    <t>3_Amplifier TOA A-1706</t>
  </si>
  <si>
    <t>4_Amplifier TOA A-1706</t>
  </si>
  <si>
    <t>CO002146</t>
  </si>
  <si>
    <t>CO002147</t>
  </si>
  <si>
    <t>CO002148</t>
  </si>
  <si>
    <t>CO002149</t>
  </si>
  <si>
    <t>CO002150</t>
  </si>
  <si>
    <t>CO002151</t>
  </si>
  <si>
    <t>CO002152</t>
  </si>
  <si>
    <t>CO002153</t>
  </si>
  <si>
    <t>CO002154</t>
  </si>
  <si>
    <t>CO002155</t>
  </si>
  <si>
    <t>CO002156</t>
  </si>
  <si>
    <t>CO002157</t>
  </si>
  <si>
    <t>CO002158</t>
  </si>
  <si>
    <t>CO002159</t>
  </si>
  <si>
    <t>CO002160</t>
  </si>
  <si>
    <t>CO002161</t>
  </si>
  <si>
    <t>CO002162</t>
  </si>
  <si>
    <t>CO002163</t>
  </si>
  <si>
    <t>CO002164</t>
  </si>
  <si>
    <t>CO002165</t>
  </si>
  <si>
    <t>CO002166</t>
  </si>
  <si>
    <t>CO002167</t>
  </si>
  <si>
    <t>CO002168</t>
  </si>
  <si>
    <t>CO002169</t>
  </si>
  <si>
    <t>CO002170</t>
  </si>
  <si>
    <t>CO002171</t>
  </si>
  <si>
    <t>CO002172</t>
  </si>
  <si>
    <t>CO002173</t>
  </si>
  <si>
    <t>CO002174</t>
  </si>
  <si>
    <t>CO002175</t>
  </si>
  <si>
    <t>CO002176</t>
  </si>
  <si>
    <t>CO002177</t>
  </si>
  <si>
    <t>CO002178</t>
  </si>
  <si>
    <t>CO002179</t>
  </si>
  <si>
    <t>CO002180</t>
  </si>
  <si>
    <t>CO002181</t>
  </si>
  <si>
    <t>CO002182</t>
  </si>
  <si>
    <t>CO002183</t>
  </si>
  <si>
    <t>CO002184</t>
  </si>
  <si>
    <t>CO002185</t>
  </si>
  <si>
    <t>CO002186</t>
  </si>
  <si>
    <t>CO002187</t>
  </si>
  <si>
    <t>CO002188</t>
  </si>
  <si>
    <t>CO002189</t>
  </si>
  <si>
    <t>CO002190</t>
  </si>
  <si>
    <t>CO002191</t>
  </si>
  <si>
    <t>CO002192</t>
  </si>
  <si>
    <t>CO002193</t>
  </si>
  <si>
    <t>CO002194</t>
  </si>
  <si>
    <t>CO002195</t>
  </si>
  <si>
    <t>CO002196</t>
  </si>
  <si>
    <t>CO002197</t>
  </si>
  <si>
    <t>CO002198</t>
  </si>
  <si>
    <t>CO002199</t>
  </si>
  <si>
    <t>CO002200</t>
  </si>
  <si>
    <t>CO002201</t>
  </si>
  <si>
    <t>CO002202</t>
  </si>
  <si>
    <t>CO002203</t>
  </si>
  <si>
    <t>CO002204</t>
  </si>
  <si>
    <t>CO002205</t>
  </si>
  <si>
    <t>CO002206</t>
  </si>
  <si>
    <t>CO002207</t>
  </si>
  <si>
    <t>CO002208</t>
  </si>
  <si>
    <t>CO002209</t>
  </si>
  <si>
    <t>CO002210</t>
  </si>
  <si>
    <t>CO002211</t>
  </si>
  <si>
    <t>CO002118</t>
  </si>
  <si>
    <t>CO002119</t>
  </si>
  <si>
    <t>CO002120</t>
  </si>
  <si>
    <t>CO002121</t>
  </si>
  <si>
    <t>CO002122</t>
  </si>
  <si>
    <t>CO002123</t>
  </si>
  <si>
    <t>CO002124</t>
  </si>
  <si>
    <t>CO002125</t>
  </si>
  <si>
    <t>CO002126</t>
  </si>
  <si>
    <t>CO002127</t>
  </si>
  <si>
    <t>CO002128</t>
  </si>
  <si>
    <t>1 Laptop HP Probook 430 G8,Install f/replacemen</t>
  </si>
  <si>
    <t>2 Laptop HP Probook 430 G8,Install f/replacemen</t>
  </si>
  <si>
    <t>3 Laptop HP Probook 430 G8,Install f/replacemen</t>
  </si>
  <si>
    <t>4 Laptop HP Probook 430 G8,Install f/replacemen</t>
  </si>
  <si>
    <t>5 Laptop HP Probook 430 G8,Install f/replacemen</t>
  </si>
  <si>
    <t>6 Laptop HP Probook 430 G8,Install f/replacemen</t>
  </si>
  <si>
    <t>7 Laptop HP Probook 430 G8,Install f/replacemen</t>
  </si>
  <si>
    <t>8 Laptop HP Probook 430 G8,Install f/replacemen</t>
  </si>
  <si>
    <t>9 Laptop HP Probook 430 G8,Install f/replacemen</t>
  </si>
  <si>
    <t>10 Laptop HP Probook 430 G8,Install f/replacemen</t>
  </si>
  <si>
    <t>11 Laptop HP Probook 430 G8,Install f/replacemen</t>
  </si>
  <si>
    <t>12 Laptop HP Probook 430 G8,Install f/replacemen</t>
  </si>
  <si>
    <t>13 Laptop HP Probook 430 G8,Install f/replacemen</t>
  </si>
  <si>
    <t>14 Laptop HP Probook 430 G8,Install f/replacemen</t>
  </si>
  <si>
    <t>15 Laptop HP Probook 430 G8,Install f/replacemen</t>
  </si>
  <si>
    <t>16 Laptop HP Probook 430 G8,Install f/replacemen</t>
  </si>
  <si>
    <t>17 Laptop HP Probook 430 G8,Install f/replacemen</t>
  </si>
  <si>
    <t>18 Laptop HP Probook 430 G8,Install f/replacemen</t>
  </si>
  <si>
    <t>19 Laptop HP Probook 430 G8,Install f/replacemen</t>
  </si>
  <si>
    <t>20 Laptop HP Probook 430 G8,Install f/replacemen</t>
  </si>
  <si>
    <t>21 Laptop HP Probook 430 G8,Install f/replacemen</t>
  </si>
  <si>
    <t>22 Laptop HP Probook 430 G8,Install f/replacemen</t>
  </si>
  <si>
    <t>23 Laptop HP Probook 430 G8,Install f/replacemen</t>
  </si>
  <si>
    <t>24 Laptop HP Probook 430 G8,Install f/replacemen</t>
  </si>
  <si>
    <t>25 Laptop HP Probook 430 G8,Install f/replacemen</t>
  </si>
  <si>
    <t>26 Laptop HP Probook 430 G8,Install f/replacemen</t>
  </si>
  <si>
    <t>27 Laptop HP Probook 430 G8,Install f/replacemen</t>
  </si>
  <si>
    <t>28 Laptop HP Probook 430 G8,Install f/replacemen</t>
  </si>
  <si>
    <t>29 Laptop HP Probook 430 G8,Install f/replacemen</t>
  </si>
  <si>
    <t>30 Laptop HP Probook 430 G8,Install f/replacemen</t>
  </si>
  <si>
    <t>31 Laptop HP Probook 430 G8,Install f/replacemen</t>
  </si>
  <si>
    <t>32 Laptop HP Probook 430 G8,Install f/replacemen</t>
  </si>
  <si>
    <t>33 Laptop HP Probook 430 G8,Install f/replacemen</t>
  </si>
  <si>
    <t>34 Laptop HP Probook 430 G8,Install f/replacemen</t>
  </si>
  <si>
    <t>35 Laptop HP Probook 430 G8,Install f/replacemen</t>
  </si>
  <si>
    <t>36 Laptop HP Probook 430 G8,Install f/replacemen</t>
  </si>
  <si>
    <t>37 Laptop HP Probook 430 G8,Install f/replacemen</t>
  </si>
  <si>
    <t>38 Laptop HP Probook 430 G8,Install f/replacemen</t>
  </si>
  <si>
    <t>39 Laptop HP Probook 430 G8,Install f/replacemen</t>
  </si>
  <si>
    <t>40 Laptop HP Probook 430 G8,Install f/replacemen</t>
  </si>
  <si>
    <t>41 Laptop HP Probook 430 G8,Install f/replacemen</t>
  </si>
  <si>
    <t>42 Laptop HP Probook 430 G8,Install f/replacemen</t>
  </si>
  <si>
    <t>43 Laptop HP Probook 430 G8,Install f/replacemen</t>
  </si>
  <si>
    <t>44 Laptop HP Probook 430 G8,Install f/replacemen</t>
  </si>
  <si>
    <t>45 Laptop HP Probook 430 G8,Install f/replacemen</t>
  </si>
  <si>
    <t>46 Laptop HP Probook 430 G8,Install f/replacemen</t>
  </si>
  <si>
    <t>47 Laptop HP Probook 430 G8,Install f/replacemen</t>
  </si>
  <si>
    <t>48 Laptop HP Probook 430 G8,Install f/replacemen</t>
  </si>
  <si>
    <t>49 Laptop HP Probook 430 G8,Install f/replacemen</t>
  </si>
  <si>
    <t>50 Laptop HP Probook 430 G8,Install f/replacemen</t>
  </si>
  <si>
    <t>51 Laptop HP Probook 430 G8,Install f/replacemen</t>
  </si>
  <si>
    <t>52 Laptop HP Probook 430 G8,Install f/replacemen</t>
  </si>
  <si>
    <t>53 Laptop HP Probook 430 G8,Install f/replacemen</t>
  </si>
  <si>
    <t>54 Laptop HP Probook 430 G8,Install f/replacemen</t>
  </si>
  <si>
    <t>55 Laptop HP Probook 430 G8,Install f/replacemen</t>
  </si>
  <si>
    <t>56 Laptop HP Probook 430 G8,Install f/replacemen</t>
  </si>
  <si>
    <t>57 Laptop HP Probook 430 G8,Install f/replacemen</t>
  </si>
  <si>
    <t>58 Laptop HP Probook 430 G8,Install f/replacemen</t>
  </si>
  <si>
    <t>59 Laptop HP Probook 430 G8,Instal f/ New positi</t>
  </si>
  <si>
    <t>60 Laptop HP Probook 430 G8,Instal f/ New positi</t>
  </si>
  <si>
    <t>61 Laptop HP Probook 430 G8,Instal f/ New positi</t>
  </si>
  <si>
    <t>62 Laptop HP Probook 430 G8,Instal f/ New positi</t>
  </si>
  <si>
    <t>63 Laptop HP Probook 430 G8,Instal f/ New positi</t>
  </si>
  <si>
    <t>64 Laptop HP Probook 430 G8,Instal f/ New positi</t>
  </si>
  <si>
    <t>65 Laptop HP Probook 430 G8,Instal f/ New positi</t>
  </si>
  <si>
    <t>66 Laptop HP Probook 430 G8,Instal f/ New positi</t>
  </si>
  <si>
    <t>1 Laptop HP Probook 430 G7,Install f/replacement</t>
  </si>
  <si>
    <t>2 Laptop HP Probook 430 G7,Install f/replacement</t>
  </si>
  <si>
    <t>3 Laptop HP Probook 430 G7,Install f/replacement</t>
  </si>
  <si>
    <t>4 Laptop HP Probook 430 G7,Install f/replacement</t>
  </si>
  <si>
    <t>5 Laptop HP Probook 430 G7,Install f/replacement</t>
  </si>
  <si>
    <t>6 Laptop HP Probook 430 G7,Install f/replacement</t>
  </si>
  <si>
    <t>7 Laptop HP Probook 430 G7,Install f/replacement</t>
  </si>
  <si>
    <t>8 Laptop HP Probook 430 G7,Install f/replacement</t>
  </si>
  <si>
    <t>9 Laptop HP Probook 430 G7,Install f/replacement</t>
  </si>
  <si>
    <t>10 Laptop HP Probook 430 G7,Install f/replacement</t>
  </si>
  <si>
    <t>11 Laptop HP Probook 430 G7,Install f/replacement</t>
  </si>
  <si>
    <t>1_Laptop HPProBook 430 G8UMA i5-1135G7 8GB512SSD</t>
  </si>
  <si>
    <t>2_Laptop HPProBook 430 G8UMA i5-1135G7 8GB512SSD</t>
  </si>
  <si>
    <t>3_Laptop HPProBook 430 G8UMA i5-1135G7 8GB512SSD</t>
  </si>
  <si>
    <t>4_Laptop HPProBook 430 G8UMA i5-1135G7 8GB512SSD</t>
  </si>
  <si>
    <t>5_Laptop HPProBook 430 G8UMA i5-1135G7 8GB512SSD</t>
  </si>
  <si>
    <t>6_Laptop HPProBook 430 G8UMA i5-1135G7 8GB512SSD</t>
  </si>
  <si>
    <t>7_Laptop HPProBook 430 G8UMA i5-1135G7 8GB512SSD</t>
  </si>
  <si>
    <t>8_Laptop HPProBook 430 G8UMA i5-1135G7 8GB512SSD</t>
  </si>
  <si>
    <t>9_Laptop HPProBook 430 G8UMA i5-1135G7 8GB512SSD</t>
  </si>
  <si>
    <t>10_Laptop HPProBook 430 G8UMA i5-1135G7 8GB512SSD</t>
  </si>
  <si>
    <t>11_Laptop HPProBook 430 G8UMA i5-1135G7 8GB512SSD</t>
  </si>
  <si>
    <t>1unit_Dell R540 Xeon 4210R 2TB-NLSAS Power</t>
  </si>
  <si>
    <t>CO002213</t>
  </si>
  <si>
    <t>CO002214</t>
  </si>
  <si>
    <t>CO002215</t>
  </si>
  <si>
    <t>CO002216</t>
  </si>
  <si>
    <t>CO002217</t>
  </si>
  <si>
    <t>CO002218</t>
  </si>
  <si>
    <t>CO002219</t>
  </si>
  <si>
    <t>CO002220</t>
  </si>
  <si>
    <t>CO002221</t>
  </si>
  <si>
    <t>CO002222</t>
  </si>
  <si>
    <t>CO002223</t>
  </si>
  <si>
    <t>CO002212</t>
  </si>
  <si>
    <t>Filing Cabinet Ichiban TB4-4D (fireproof)</t>
  </si>
  <si>
    <t>FF000511</t>
  </si>
  <si>
    <t>Accumulated Depreciation as of</t>
  </si>
  <si>
    <t>Book Value as of</t>
  </si>
  <si>
    <t>TOTAL</t>
  </si>
  <si>
    <t>Acquisition Date</t>
  </si>
  <si>
    <t>Building Improvement</t>
  </si>
  <si>
    <t>BI000001</t>
  </si>
  <si>
    <t>Construction ASEAN Gallery</t>
  </si>
  <si>
    <t>BI000004</t>
  </si>
  <si>
    <t>Renovation 2nd floor</t>
  </si>
  <si>
    <t>BI000005</t>
  </si>
  <si>
    <t>Renovation"mushola/Clinic"</t>
  </si>
  <si>
    <t>BI000006</t>
  </si>
  <si>
    <t>Renovation Rest room"Lobby,Exhibition,Library</t>
  </si>
  <si>
    <t>BI000007</t>
  </si>
  <si>
    <t>Renovation Ground Floor</t>
  </si>
  <si>
    <t>BI000008</t>
  </si>
  <si>
    <t>Renovation 6th Floor</t>
  </si>
  <si>
    <t>BI000009</t>
  </si>
  <si>
    <t>Renovation Rest room Mezzanine</t>
  </si>
  <si>
    <t>BI000010</t>
  </si>
  <si>
    <t>Renovation SEG'S Residence</t>
  </si>
  <si>
    <t>BI000011</t>
  </si>
  <si>
    <t>Renovation Rest room 1st Floor</t>
  </si>
  <si>
    <t>BI000012</t>
  </si>
  <si>
    <t>Renovation rest room 2nd,3rd,4th Fl</t>
  </si>
  <si>
    <t>BI000013</t>
  </si>
  <si>
    <t>Renovation rest room 5th,6th,7th Fl</t>
  </si>
  <si>
    <t>BI000014</t>
  </si>
  <si>
    <t>Renovation SG resd</t>
  </si>
  <si>
    <t>BI000015</t>
  </si>
  <si>
    <t>Renovation SG Office</t>
  </si>
  <si>
    <t>BI000016</t>
  </si>
  <si>
    <t>Carpet "Miliken"</t>
  </si>
  <si>
    <t>BI000017</t>
  </si>
  <si>
    <t>Renovation "Gift Shop"</t>
  </si>
  <si>
    <t>BI000018</t>
  </si>
  <si>
    <t>Renovation meeting room 2nd Fl</t>
  </si>
  <si>
    <t>BI000020</t>
  </si>
  <si>
    <t>BI000021</t>
  </si>
  <si>
    <t>BI000023</t>
  </si>
  <si>
    <t>Renovation dining room 7th Fl</t>
  </si>
  <si>
    <t>BI000024</t>
  </si>
  <si>
    <t>Renovation of Chief Security Office</t>
  </si>
  <si>
    <t>BI000026</t>
  </si>
  <si>
    <t>Partition on the 1st floor</t>
  </si>
  <si>
    <t>BI000027</t>
  </si>
  <si>
    <t>Partition for Cashier, Stationery &amp; Production Roo</t>
  </si>
  <si>
    <t>BI000028</t>
  </si>
  <si>
    <t>Renovation 2nd floor for Bala &amp; TYC Rooms</t>
  </si>
  <si>
    <t>BI000029</t>
  </si>
  <si>
    <t>Renovation in Batik Room</t>
  </si>
  <si>
    <t>BI000030</t>
  </si>
  <si>
    <t>Renovation outside 2nd floor Terrace</t>
  </si>
  <si>
    <t>BI000031</t>
  </si>
  <si>
    <t>Renovation for water proofing</t>
  </si>
  <si>
    <t>BI000032</t>
  </si>
  <si>
    <t>Renovation 2nd and 5th floors</t>
  </si>
  <si>
    <t>BI000033</t>
  </si>
  <si>
    <t>Renovation 5th fl - Rimta</t>
  </si>
  <si>
    <t>BI000034</t>
  </si>
  <si>
    <t>Stage in Hibiscus</t>
  </si>
  <si>
    <t>BI000035</t>
  </si>
  <si>
    <t>Renovation 5/6th fls, DSG Room and Repainting Corr</t>
  </si>
  <si>
    <t>BI000036</t>
  </si>
  <si>
    <t>Renovation in PABX Room</t>
  </si>
  <si>
    <t>BI000038</t>
  </si>
  <si>
    <t>Renovation 3rd fl</t>
  </si>
  <si>
    <t>BI000039</t>
  </si>
  <si>
    <t>Renovations Operator Room</t>
  </si>
  <si>
    <t>BI000041</t>
  </si>
  <si>
    <t>Office Container 20 feet (DP)</t>
  </si>
  <si>
    <t>BI000043</t>
  </si>
  <si>
    <t>Renovation on 4th floor</t>
  </si>
  <si>
    <t>BI000044</t>
  </si>
  <si>
    <t>Renovation on 5th, 6th floor &amp; DSG room</t>
  </si>
  <si>
    <t>BI000045</t>
  </si>
  <si>
    <t>Renovation main gate SG's Residence (40%)</t>
  </si>
  <si>
    <t>BI000046</t>
  </si>
  <si>
    <t>Renovation on 1st and 4th floor</t>
  </si>
  <si>
    <t>BI000047</t>
  </si>
  <si>
    <t>Partition for Consultants room on 1st floor</t>
  </si>
  <si>
    <t>BI000048</t>
  </si>
  <si>
    <t>Renaovation on 2nd, 4th and 5th floor</t>
  </si>
  <si>
    <t>BI000049</t>
  </si>
  <si>
    <t>Renovation on 4th floor (TA Tjahyo's Room)</t>
  </si>
  <si>
    <t>BI000050</t>
  </si>
  <si>
    <t>DP Renovation on 4th floor (statistic and agricult</t>
  </si>
  <si>
    <t>BI000051</t>
  </si>
  <si>
    <t>Renovation ex TFU unit 1st floor</t>
  </si>
  <si>
    <t>BI000052</t>
  </si>
  <si>
    <t>Glass windows on 2nd fl.</t>
  </si>
  <si>
    <t>BI000053</t>
  </si>
  <si>
    <t>painting ground &amp; mezannine fl.</t>
  </si>
  <si>
    <t>BI000054</t>
  </si>
  <si>
    <t>renovation 3rd fl (Andy Rita, Keo Chea, etc.)</t>
  </si>
  <si>
    <t>BI000055</t>
  </si>
  <si>
    <t>renovation ceiling lobby canopy</t>
  </si>
  <si>
    <t>BI000056</t>
  </si>
  <si>
    <t>Renovation Serena Wong's room</t>
  </si>
  <si>
    <t>BI000057</t>
  </si>
  <si>
    <t>Renovation Pushpanathan's room, 1st fl.</t>
  </si>
  <si>
    <t>BI000058</t>
  </si>
  <si>
    <t>Ceiling, wall, acoustic, gypsum for Ratih &amp; Amelia</t>
  </si>
  <si>
    <t>BI000059</t>
  </si>
  <si>
    <t>Work on 1st fl. (plafond, carpet, bathroom ceramic</t>
  </si>
  <si>
    <t>BI000060</t>
  </si>
  <si>
    <t>Wooden doors canteen; ceramics for pavement; stora</t>
  </si>
  <si>
    <t>BI000061</t>
  </si>
  <si>
    <t>Renovation 4th Floor</t>
  </si>
  <si>
    <t>BI000062</t>
  </si>
  <si>
    <t>Renovation DWA's room</t>
  </si>
  <si>
    <t>BI000063</t>
  </si>
  <si>
    <t>Partition MTW office</t>
  </si>
  <si>
    <t>BI000064</t>
  </si>
  <si>
    <t>Renovation Trunojoyo Guard House</t>
  </si>
  <si>
    <t>BI000065</t>
  </si>
  <si>
    <t>Replacing wooden door with glass door in fax room</t>
  </si>
  <si>
    <t>BI000066</t>
  </si>
  <si>
    <t>Replacement water pipe for ASEC building</t>
  </si>
  <si>
    <t>BI000067</t>
  </si>
  <si>
    <t>BI000068</t>
  </si>
  <si>
    <t>Renovation BEI Room</t>
  </si>
  <si>
    <t>BI000069</t>
  </si>
  <si>
    <t>Renov. ASEAN plus 3 room</t>
  </si>
  <si>
    <t>BI000070</t>
  </si>
  <si>
    <t>Instl. Fee  AC, 6th fl.</t>
  </si>
  <si>
    <t>BI000071</t>
  </si>
  <si>
    <t>Repainting Ginger Room</t>
  </si>
  <si>
    <t>BI000072</t>
  </si>
  <si>
    <t>Renovation Dinning room, 7th fl.</t>
  </si>
  <si>
    <t>BI000073</t>
  </si>
  <si>
    <t>Volley Ball Field</t>
  </si>
  <si>
    <t>BI000074</t>
  </si>
  <si>
    <t>Ceiling renov at Phcopy room, 7th fl.</t>
  </si>
  <si>
    <t>BI000075</t>
  </si>
  <si>
    <t>Renov TEK's room, 3rd fl.</t>
  </si>
  <si>
    <t>BI000076</t>
  </si>
  <si>
    <t>Sound Proofing</t>
  </si>
  <si>
    <t>BI000301</t>
  </si>
  <si>
    <t>Renovation of Car Park ASEC</t>
  </si>
  <si>
    <t>BI000302</t>
  </si>
  <si>
    <t>Aircondition Ducting at ASEAN</t>
  </si>
  <si>
    <t>BI000304</t>
  </si>
  <si>
    <t>Installation of Exhaust Fans at ASEC Kitchen</t>
  </si>
  <si>
    <t>BI000306</t>
  </si>
  <si>
    <t>Renovation to DSG Pushpanathan's Room</t>
  </si>
  <si>
    <t>BI000319</t>
  </si>
  <si>
    <t>Refurbishment of Curtain at DSG Rathchavy's room</t>
  </si>
  <si>
    <t>BI000320</t>
  </si>
  <si>
    <t>Refurbishment of Carpet at DSG Rathchavy's room</t>
  </si>
  <si>
    <t>BI000321</t>
  </si>
  <si>
    <t>Refurbishment of Sofas at DSG Rathchavy's room</t>
  </si>
  <si>
    <t>BI000324</t>
  </si>
  <si>
    <t>Cubical Office Space for S &amp; T Division, 5th floor</t>
  </si>
  <si>
    <t>BI000326</t>
  </si>
  <si>
    <t>MCCB "Merlin Gerin" 800 Amp 3 phase adjustable</t>
  </si>
  <si>
    <t>BI000327</t>
  </si>
  <si>
    <t>MCCB "Merlin Gerin" 630 Amp 3 phase adjustable</t>
  </si>
  <si>
    <t>BI000340</t>
  </si>
  <si>
    <t>Wallpaper in Master Bedroom of SG Residence</t>
  </si>
  <si>
    <t>BI000341</t>
  </si>
  <si>
    <t>Replacement of Main Distribution Panel (MDB) B</t>
  </si>
  <si>
    <t>BI000342</t>
  </si>
  <si>
    <t>Replacement Main Panel Distribution Transformer Co</t>
  </si>
  <si>
    <t>BI000343</t>
  </si>
  <si>
    <t>Single Fire Door (BR-34SNN FD)</t>
  </si>
  <si>
    <t>BI000344</t>
  </si>
  <si>
    <t>BI000345</t>
  </si>
  <si>
    <t>BI000346</t>
  </si>
  <si>
    <t>BI000347</t>
  </si>
  <si>
    <t>Single Fire Doors (BR-34SNN FD1)</t>
  </si>
  <si>
    <t>BI000371</t>
  </si>
  <si>
    <t>Installation of Handrail Emergency</t>
  </si>
  <si>
    <t>BI000373</t>
  </si>
  <si>
    <t>Upgrading Existing Sound Proof in Master</t>
  </si>
  <si>
    <t>BI000376</t>
  </si>
  <si>
    <t>Water Storage Tank at the ASEAN Secretariat</t>
  </si>
  <si>
    <t>BI000378</t>
  </si>
  <si>
    <t>Water Proofing</t>
  </si>
  <si>
    <t>BI000380</t>
  </si>
  <si>
    <t>Sprinkler System</t>
  </si>
  <si>
    <t>BI000381</t>
  </si>
  <si>
    <t>Water sprinkler</t>
  </si>
  <si>
    <t>BI000382</t>
  </si>
  <si>
    <t>Power Cable</t>
  </si>
  <si>
    <t>BI000384</t>
  </si>
  <si>
    <t>Panel joint box and trucking</t>
  </si>
  <si>
    <t>BI000385</t>
  </si>
  <si>
    <t>PA System - (1)Mixer Amplifier 120 W,(2)Power Ampl</t>
  </si>
  <si>
    <t>BI000386</t>
  </si>
  <si>
    <t>Replacement of sprinkler dist. head  C tower</t>
  </si>
  <si>
    <t>BI000387</t>
  </si>
  <si>
    <t>BI000388</t>
  </si>
  <si>
    <t>PA System - 1Unit Material Column Speaker</t>
  </si>
  <si>
    <t>BI000389</t>
  </si>
  <si>
    <t>Supply &amp; Installation of Transformer</t>
  </si>
  <si>
    <t>BI000390</t>
  </si>
  <si>
    <t>ASEAN hall renovation 2014</t>
  </si>
  <si>
    <t>BI000391</t>
  </si>
  <si>
    <t>Renovation toilet at jasmin room</t>
  </si>
  <si>
    <t>BI000392</t>
  </si>
  <si>
    <t>Renovation angsana room 2014</t>
  </si>
  <si>
    <t>BI000393</t>
  </si>
  <si>
    <t>Renovation toilet at Mezzanine</t>
  </si>
  <si>
    <t>BI000394</t>
  </si>
  <si>
    <t>Re-install Cable Power AHU</t>
  </si>
  <si>
    <t>BI000395</t>
  </si>
  <si>
    <t>PA System - 1Unit Paging Mic c/w Chime Control TOA</t>
  </si>
  <si>
    <t>BI000396</t>
  </si>
  <si>
    <t>PA System - 36Units Column Speaker 10 W TOA</t>
  </si>
  <si>
    <t>BI000397</t>
  </si>
  <si>
    <t>PA System - (1)Cabinet Rack, (1)Cable &amp; Connector</t>
  </si>
  <si>
    <t>BI000398</t>
  </si>
  <si>
    <t>SG Office Refurbishment on procure set of sofa&amp;tab</t>
  </si>
  <si>
    <t>BI000399</t>
  </si>
  <si>
    <t>Renovation of Security Post</t>
  </si>
  <si>
    <t>BI000400</t>
  </si>
  <si>
    <t>Renovation Toilet at 1st Floor</t>
  </si>
  <si>
    <t>BI000401</t>
  </si>
  <si>
    <t>Replacement of Cable Electric ASEC Building</t>
  </si>
  <si>
    <t>BI000402</t>
  </si>
  <si>
    <t>Renovation Toilet at Mezzanine &amp; GF</t>
  </si>
  <si>
    <t>BI000404</t>
  </si>
  <si>
    <t>Refurbishment Disable Toilet at GF</t>
  </si>
  <si>
    <t>BI000407</t>
  </si>
  <si>
    <t>Replacement of Electrical Cable 4th Floor</t>
  </si>
  <si>
    <t>BI000408</t>
  </si>
  <si>
    <t>Cable of Lightning ROD</t>
  </si>
  <si>
    <t>BI000409</t>
  </si>
  <si>
    <t>Replace cabling of Chiller &amp; Main Panel</t>
  </si>
  <si>
    <t>BI000411</t>
  </si>
  <si>
    <t>Installation add Power,Cable Data at New Building</t>
  </si>
  <si>
    <t>BI000410</t>
  </si>
  <si>
    <t>Phone Cable Network Integration</t>
  </si>
  <si>
    <t>Service Mercedes Benz S320L CD 100 01</t>
  </si>
  <si>
    <t>Replacement of air suspension strut CD 100 01</t>
  </si>
  <si>
    <t>as of Nov-21</t>
  </si>
  <si>
    <t>Items</t>
  </si>
  <si>
    <t>Building Improvements</t>
  </si>
  <si>
    <t>Building &amp; Land</t>
  </si>
  <si>
    <t>in IDR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</si>
</sst>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[$-409]d\-mmm\-yy;@"/>
    <numFmt numFmtId="165" formatCode="[$-409]d\-mmm\-yyyy;@"/>
    <numFmt numFmtId="166" formatCode="[$-409]dd\-mmm\-yy;@"/>
    <numFmt numFmtId="167" formatCode="_(* #,##0_);_(* \(#,##0\);_(* &quot;-&quot;??_);_(@_)"/>
    <numFmt numFmtId="168" formatCode="_(* #,##0.00_);_(* \(#,##0.00\);_(* &quot;-&quot;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1"/>
      <name val="Tahoma"/>
      <family val="2"/>
    </font>
    <font>
      <sz val="11"/>
      <color theme="1"/>
      <name val="Calibri"/>
      <family val="2"/>
      <charset val="1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41" fontId="1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Fill="1" applyAlignment="1">
      <alignment horizontal="center"/>
    </xf>
    <xf numFmtId="43" fontId="0" fillId="0" borderId="0" xfId="0" applyNumberFormat="1" applyFill="1"/>
    <xf numFmtId="0" fontId="0" fillId="0" borderId="4" xfId="0" applyBorder="1"/>
    <xf numFmtId="0" fontId="0" fillId="0" borderId="0" xfId="0" applyFill="1"/>
    <xf numFmtId="0" fontId="0" fillId="0" borderId="4" xfId="0" applyFill="1" applyBorder="1"/>
    <xf numFmtId="0" fontId="0" fillId="0" borderId="0" xfId="0" applyAlignment="1">
      <alignment wrapText="1"/>
    </xf>
    <xf numFmtId="0" fontId="0" fillId="0" borderId="4" xfId="0" applyFill="1" applyBorder="1" applyAlignment="1">
      <alignment vertical="top"/>
    </xf>
    <xf numFmtId="164" fontId="0" fillId="0" borderId="4" xfId="0" applyNumberFormat="1" applyFill="1" applyBorder="1" applyAlignment="1">
      <alignment vertical="top"/>
    </xf>
    <xf numFmtId="164" fontId="0" fillId="0" borderId="4" xfId="0" applyNumberFormat="1" applyFill="1" applyBorder="1"/>
    <xf numFmtId="0" fontId="0" fillId="0" borderId="4" xfId="0" applyFill="1" applyBorder="1" applyAlignment="1">
      <alignment horizontal="center" vertical="top"/>
    </xf>
    <xf numFmtId="167" fontId="0" fillId="0" borderId="4" xfId="1" applyNumberFormat="1" applyFont="1" applyFill="1" applyBorder="1"/>
    <xf numFmtId="167" fontId="0" fillId="0" borderId="0" xfId="0" applyNumberFormat="1" applyFill="1"/>
    <xf numFmtId="167" fontId="1" fillId="0" borderId="0" xfId="1" applyNumberFormat="1" applyFont="1" applyFill="1" applyBorder="1"/>
    <xf numFmtId="167" fontId="0" fillId="0" borderId="0" xfId="0" applyNumberFormat="1" applyFont="1" applyFill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64" fontId="3" fillId="0" borderId="4" xfId="0" applyNumberFormat="1" applyFont="1" applyFill="1" applyBorder="1"/>
    <xf numFmtId="0" fontId="8" fillId="0" borderId="1" xfId="0" applyFont="1" applyFill="1" applyBorder="1"/>
    <xf numFmtId="168" fontId="0" fillId="0" borderId="0" xfId="3" applyNumberFormat="1" applyFont="1" applyFill="1"/>
    <xf numFmtId="0" fontId="2" fillId="0" borderId="0" xfId="0" applyFont="1" applyFill="1"/>
    <xf numFmtId="0" fontId="0" fillId="0" borderId="0" xfId="0" applyFont="1" applyFill="1"/>
    <xf numFmtId="167" fontId="0" fillId="0" borderId="7" xfId="0" applyNumberFormat="1" applyFill="1" applyBorder="1"/>
    <xf numFmtId="167" fontId="0" fillId="0" borderId="5" xfId="0" applyNumberFormat="1" applyFill="1" applyBorder="1"/>
    <xf numFmtId="167" fontId="0" fillId="0" borderId="0" xfId="0" applyNumberFormat="1" applyFill="1" applyBorder="1"/>
    <xf numFmtId="167" fontId="0" fillId="0" borderId="6" xfId="0" applyNumberFormat="1" applyFill="1" applyBorder="1"/>
    <xf numFmtId="0" fontId="0" fillId="0" borderId="1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9" fillId="0" borderId="0" xfId="0" applyFont="1" applyFill="1"/>
    <xf numFmtId="0" fontId="9" fillId="0" borderId="0" xfId="0" applyFont="1" applyFill="1" applyAlignment="1"/>
    <xf numFmtId="0" fontId="10" fillId="0" borderId="0" xfId="0" applyFont="1" applyFill="1"/>
    <xf numFmtId="0" fontId="9" fillId="0" borderId="1" xfId="0" applyFont="1" applyFill="1" applyBorder="1" applyAlignment="1">
      <alignment horizontal="center"/>
    </xf>
    <xf numFmtId="0" fontId="9" fillId="0" borderId="4" xfId="0" applyFont="1" applyFill="1" applyBorder="1"/>
    <xf numFmtId="0" fontId="9" fillId="0" borderId="4" xfId="0" applyFont="1" applyFill="1" applyBorder="1" applyAlignment="1"/>
    <xf numFmtId="0" fontId="11" fillId="0" borderId="4" xfId="0" applyFont="1" applyFill="1" applyBorder="1" applyAlignment="1"/>
    <xf numFmtId="0" fontId="10" fillId="0" borderId="4" xfId="0" applyFont="1" applyFill="1" applyBorder="1"/>
    <xf numFmtId="167" fontId="10" fillId="0" borderId="4" xfId="1" applyNumberFormat="1" applyFont="1" applyFill="1" applyBorder="1"/>
    <xf numFmtId="0" fontId="9" fillId="0" borderId="4" xfId="0" applyFont="1" applyFill="1" applyBorder="1" applyAlignment="1">
      <alignment wrapText="1"/>
    </xf>
    <xf numFmtId="0" fontId="9" fillId="0" borderId="3" xfId="0" applyFont="1" applyFill="1" applyBorder="1"/>
    <xf numFmtId="0" fontId="9" fillId="0" borderId="3" xfId="0" applyFont="1" applyFill="1" applyBorder="1" applyAlignment="1">
      <alignment wrapText="1"/>
    </xf>
    <xf numFmtId="164" fontId="9" fillId="0" borderId="4" xfId="0" applyNumberFormat="1" applyFont="1" applyFill="1" applyBorder="1"/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vertical="center"/>
    </xf>
    <xf numFmtId="167" fontId="9" fillId="0" borderId="4" xfId="1" applyNumberFormat="1" applyFont="1" applyFill="1" applyBorder="1"/>
    <xf numFmtId="164" fontId="9" fillId="0" borderId="4" xfId="0" applyNumberFormat="1" applyFont="1" applyFill="1" applyBorder="1" applyAlignment="1"/>
    <xf numFmtId="164" fontId="9" fillId="0" borderId="3" xfId="0" applyNumberFormat="1" applyFont="1" applyFill="1" applyBorder="1"/>
    <xf numFmtId="15" fontId="9" fillId="0" borderId="3" xfId="0" applyNumberFormat="1" applyFont="1" applyFill="1" applyBorder="1"/>
    <xf numFmtId="15" fontId="9" fillId="0" borderId="4" xfId="0" applyNumberFormat="1" applyFont="1" applyFill="1" applyBorder="1"/>
    <xf numFmtId="0" fontId="9" fillId="0" borderId="3" xfId="0" applyFont="1" applyFill="1" applyBorder="1" applyAlignment="1"/>
    <xf numFmtId="0" fontId="11" fillId="0" borderId="3" xfId="0" applyFont="1" applyFill="1" applyBorder="1" applyAlignment="1"/>
    <xf numFmtId="164" fontId="9" fillId="0" borderId="3" xfId="0" applyNumberFormat="1" applyFont="1" applyFill="1" applyBorder="1" applyAlignment="1"/>
    <xf numFmtId="0" fontId="9" fillId="0" borderId="4" xfId="0" applyFont="1" applyFill="1" applyBorder="1" applyAlignment="1">
      <alignment vertical="top"/>
    </xf>
    <xf numFmtId="164" fontId="9" fillId="0" borderId="4" xfId="0" applyNumberFormat="1" applyFont="1" applyFill="1" applyBorder="1" applyAlignment="1">
      <alignment vertical="top"/>
    </xf>
    <xf numFmtId="164" fontId="9" fillId="0" borderId="3" xfId="0" applyNumberFormat="1" applyFont="1" applyFill="1" applyBorder="1" applyAlignment="1">
      <alignment vertical="top"/>
    </xf>
    <xf numFmtId="0" fontId="12" fillId="0" borderId="4" xfId="0" applyFont="1" applyFill="1" applyBorder="1" applyAlignment="1"/>
    <xf numFmtId="0" fontId="10" fillId="0" borderId="3" xfId="0" applyFont="1" applyFill="1" applyBorder="1"/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11" fillId="0" borderId="0" xfId="0" applyFont="1" applyFill="1"/>
    <xf numFmtId="165" fontId="9" fillId="0" borderId="4" xfId="0" applyNumberFormat="1" applyFont="1" applyFill="1" applyBorder="1"/>
    <xf numFmtId="0" fontId="9" fillId="0" borderId="4" xfId="0" applyFont="1" applyFill="1" applyBorder="1" applyAlignment="1">
      <alignment horizontal="center"/>
    </xf>
    <xf numFmtId="0" fontId="11" fillId="0" borderId="4" xfId="0" applyFont="1" applyFill="1" applyBorder="1"/>
    <xf numFmtId="167" fontId="11" fillId="0" borderId="4" xfId="1" applyNumberFormat="1" applyFont="1" applyFill="1" applyBorder="1"/>
    <xf numFmtId="0" fontId="12" fillId="0" borderId="4" xfId="0" applyFont="1" applyFill="1" applyBorder="1"/>
    <xf numFmtId="167" fontId="12" fillId="0" borderId="4" xfId="1" applyNumberFormat="1" applyFont="1" applyFill="1" applyBorder="1"/>
    <xf numFmtId="0" fontId="12" fillId="0" borderId="0" xfId="0" applyFont="1" applyFill="1"/>
    <xf numFmtId="43" fontId="10" fillId="2" borderId="1" xfId="1" applyFont="1" applyFill="1" applyBorder="1" applyAlignment="1">
      <alignment horizontal="center" vertical="center" wrapText="1"/>
    </xf>
    <xf numFmtId="15" fontId="10" fillId="2" borderId="3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1" fillId="0" borderId="0" xfId="0" applyFont="1"/>
    <xf numFmtId="165" fontId="11" fillId="0" borderId="4" xfId="0" applyNumberFormat="1" applyFont="1" applyFill="1" applyBorder="1"/>
    <xf numFmtId="0" fontId="11" fillId="0" borderId="4" xfId="0" applyFont="1" applyFill="1" applyBorder="1" applyAlignment="1">
      <alignment horizontal="center"/>
    </xf>
    <xf numFmtId="0" fontId="12" fillId="0" borderId="0" xfId="0" applyFont="1"/>
    <xf numFmtId="0" fontId="12" fillId="0" borderId="4" xfId="0" applyFont="1" applyBorder="1"/>
    <xf numFmtId="0" fontId="11" fillId="0" borderId="4" xfId="0" applyFont="1" applyBorder="1"/>
    <xf numFmtId="167" fontId="11" fillId="0" borderId="4" xfId="0" applyNumberFormat="1" applyFont="1" applyBorder="1"/>
    <xf numFmtId="167" fontId="12" fillId="0" borderId="4" xfId="0" applyNumberFormat="1" applyFont="1" applyBorder="1"/>
    <xf numFmtId="0" fontId="2" fillId="0" borderId="0" xfId="0" applyFont="1"/>
    <xf numFmtId="167" fontId="0" fillId="0" borderId="4" xfId="1" applyNumberFormat="1" applyFont="1" applyBorder="1"/>
    <xf numFmtId="0" fontId="2" fillId="0" borderId="4" xfId="0" applyFont="1" applyBorder="1"/>
    <xf numFmtId="167" fontId="2" fillId="0" borderId="4" xfId="1" applyNumberFormat="1" applyFont="1" applyBorder="1"/>
    <xf numFmtId="0" fontId="2" fillId="0" borderId="4" xfId="0" applyFont="1" applyFill="1" applyBorder="1"/>
    <xf numFmtId="167" fontId="2" fillId="0" borderId="4" xfId="1" applyNumberFormat="1" applyFont="1" applyFill="1" applyBorder="1"/>
    <xf numFmtId="166" fontId="0" fillId="0" borderId="4" xfId="0" applyNumberFormat="1" applyFont="1" applyBorder="1"/>
    <xf numFmtId="164" fontId="0" fillId="0" borderId="4" xfId="0" applyNumberFormat="1" applyFont="1" applyFill="1" applyBorder="1"/>
    <xf numFmtId="0" fontId="0" fillId="0" borderId="4" xfId="0" applyFont="1" applyBorder="1"/>
    <xf numFmtId="167" fontId="1" fillId="0" borderId="4" xfId="1" applyNumberFormat="1" applyFont="1" applyBorder="1"/>
    <xf numFmtId="164" fontId="0" fillId="0" borderId="1" xfId="0" applyNumberFormat="1" applyFill="1" applyBorder="1"/>
    <xf numFmtId="0" fontId="0" fillId="0" borderId="7" xfId="0" applyBorder="1"/>
    <xf numFmtId="0" fontId="0" fillId="0" borderId="9" xfId="0" applyBorder="1"/>
    <xf numFmtId="0" fontId="2" fillId="0" borderId="2" xfId="0" applyFont="1" applyBorder="1"/>
    <xf numFmtId="167" fontId="2" fillId="0" borderId="4" xfId="0" applyNumberFormat="1" applyFont="1" applyFill="1" applyBorder="1"/>
    <xf numFmtId="0" fontId="2" fillId="0" borderId="0" xfId="0" applyFont="1" applyFill="1" applyAlignment="1">
      <alignment horizontal="center"/>
    </xf>
    <xf numFmtId="167" fontId="0" fillId="0" borderId="0" xfId="1" applyNumberFormat="1" applyFont="1" applyFill="1"/>
    <xf numFmtId="0" fontId="2" fillId="0" borderId="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43" fontId="0" fillId="0" borderId="0" xfId="0" applyNumberFormat="1"/>
    <xf numFmtId="43" fontId="10" fillId="2" borderId="4" xfId="1" applyFont="1" applyFill="1" applyBorder="1" applyAlignment="1">
      <alignment horizontal="center" vertical="center" wrapText="1"/>
    </xf>
    <xf numFmtId="15" fontId="10" fillId="2" borderId="4" xfId="1" applyNumberFormat="1" applyFont="1" applyFill="1" applyBorder="1" applyAlignment="1">
      <alignment horizontal="center" vertical="center" wrapText="1"/>
    </xf>
    <xf numFmtId="43" fontId="0" fillId="0" borderId="4" xfId="1" applyFont="1" applyBorder="1"/>
    <xf numFmtId="43" fontId="0" fillId="0" borderId="4" xfId="0" applyNumberFormat="1" applyBorder="1"/>
    <xf numFmtId="0" fontId="0" fillId="0" borderId="4" xfId="0" applyFont="1" applyFill="1" applyBorder="1"/>
  </cellXfs>
  <cellStyles count="4">
    <cellStyle name="Comma" xfId="1" builtinId="3"/>
    <cellStyle name="Comma [0]" xfId="3" builtinId="6"/>
    <cellStyle name="Normal" xfId="0" builtinId="0"/>
    <cellStyle name="Normal 2" xfId="2" xr:uid="{00000000-0005-0000-0000-000003000000}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2"/>
  <dimension ref="A3:F32"/>
  <sheetViews>
    <sheetView topLeftCell="A4" zoomScaleNormal="100" workbookViewId="0">
      <pane xSplit="1" ySplit="2" topLeftCell="B15" activePane="bottomRight" state="frozen"/>
      <selection activeCell="B19" sqref="B19"/>
      <selection pane="topRight" activeCell="B19" sqref="B19"/>
      <selection pane="bottomLeft" activeCell="B19" sqref="B19"/>
      <selection pane="bottomRight" activeCell="A9" sqref="A9"/>
    </sheetView>
  </sheetViews>
  <sheetFormatPr defaultColWidth="9.140625" defaultRowHeight="15" x14ac:dyDescent="0.25"/>
  <cols>
    <col min="1" max="1" width="34.7109375" style="4" customWidth="1"/>
    <col min="2" max="2" width="5.42578125" style="4" customWidth="1"/>
    <col min="3" max="5" width="17.28515625" style="4" customWidth="1"/>
    <col min="6" max="6" width="14.85546875" style="4" customWidth="1"/>
    <col min="7" max="16384" width="9.140625" style="4"/>
  </cols>
  <sheetData>
    <row r="3" spans="1:6" x14ac:dyDescent="0.25">
      <c r="C3" s="100"/>
      <c r="D3" s="100"/>
      <c r="E3" s="101"/>
    </row>
    <row r="4" spans="1:6" s="21" customFormat="1" x14ac:dyDescent="0.25">
      <c r="A4" s="98">
        <v>2021</v>
      </c>
      <c r="B4" s="98"/>
      <c r="C4" s="62" t="s">
        <v>1084</v>
      </c>
      <c r="D4" s="62" t="s">
        <v>1085</v>
      </c>
      <c r="E4" s="62" t="s">
        <v>1086</v>
      </c>
      <c r="F4" s="98" t="s">
        <v>1087</v>
      </c>
    </row>
    <row r="5" spans="1:6" x14ac:dyDescent="0.25">
      <c r="A5" s="1"/>
      <c r="B5" s="1"/>
      <c r="C5" s="61"/>
      <c r="D5" s="61"/>
      <c r="E5" s="61"/>
    </row>
    <row r="6" spans="1:6" x14ac:dyDescent="0.25">
      <c r="A6" s="21" t="s">
        <v>1088</v>
      </c>
    </row>
    <row r="7" spans="1:6" s="22" customFormat="1" x14ac:dyDescent="0.25">
      <c r="A7" s="22" t="s">
        <v>1089</v>
      </c>
      <c r="B7" s="20"/>
      <c r="C7" s="14">
        <v>1131579.1000002599</v>
      </c>
      <c r="D7" s="13">
        <v>0</v>
      </c>
      <c r="E7" s="13">
        <v>-160142.66</v>
      </c>
      <c r="F7" s="14">
        <f t="shared" ref="F7:F15" si="0">C7+D7+E7</f>
        <v>971436.4400002599</v>
      </c>
    </row>
    <row r="8" spans="1:6" s="22" customFormat="1" x14ac:dyDescent="0.25">
      <c r="A8" s="22" t="s">
        <v>1090</v>
      </c>
      <c r="B8" s="20"/>
      <c r="C8" s="14">
        <v>72515.95</v>
      </c>
      <c r="D8" s="13">
        <v>0</v>
      </c>
      <c r="E8" s="13">
        <v>0</v>
      </c>
      <c r="F8" s="14">
        <f t="shared" si="0"/>
        <v>72515.95</v>
      </c>
    </row>
    <row r="9" spans="1:6" s="22" customFormat="1" x14ac:dyDescent="0.25">
      <c r="A9" s="22" t="s">
        <v>1091</v>
      </c>
      <c r="B9" s="20"/>
      <c r="C9" s="14">
        <v>84465.37</v>
      </c>
      <c r="D9" s="13">
        <v>0</v>
      </c>
      <c r="E9" s="13">
        <v>-2303.65</v>
      </c>
      <c r="F9" s="14">
        <f t="shared" si="0"/>
        <v>82161.72</v>
      </c>
    </row>
    <row r="10" spans="1:6" s="22" customFormat="1" x14ac:dyDescent="0.25">
      <c r="A10" s="22" t="s">
        <v>1092</v>
      </c>
      <c r="B10" s="20"/>
      <c r="C10" s="14">
        <v>428641.87000000005</v>
      </c>
      <c r="D10" s="13">
        <v>0</v>
      </c>
      <c r="E10" s="13">
        <v>-5216.95</v>
      </c>
      <c r="F10" s="14">
        <f t="shared" si="0"/>
        <v>423424.92000000004</v>
      </c>
    </row>
    <row r="11" spans="1:6" s="22" customFormat="1" x14ac:dyDescent="0.25">
      <c r="A11" s="22" t="s">
        <v>1093</v>
      </c>
      <c r="B11" s="20"/>
      <c r="C11" s="14">
        <v>162165.36999999997</v>
      </c>
      <c r="D11" s="13">
        <v>4285.8100000000004</v>
      </c>
      <c r="E11" s="13">
        <v>-24188.239999999994</v>
      </c>
      <c r="F11" s="14">
        <f t="shared" si="0"/>
        <v>142262.93999999997</v>
      </c>
    </row>
    <row r="12" spans="1:6" s="22" customFormat="1" x14ac:dyDescent="0.25">
      <c r="A12" s="22" t="s">
        <v>1094</v>
      </c>
      <c r="B12" s="20"/>
      <c r="C12" s="14">
        <v>1024491.7999999997</v>
      </c>
      <c r="D12" s="13">
        <v>0</v>
      </c>
      <c r="E12" s="13">
        <v>-2099.37</v>
      </c>
      <c r="F12" s="14">
        <f t="shared" si="0"/>
        <v>1022392.4299999997</v>
      </c>
    </row>
    <row r="13" spans="1:6" s="22" customFormat="1" x14ac:dyDescent="0.25">
      <c r="A13" s="22" t="s">
        <v>1095</v>
      </c>
      <c r="B13" s="20"/>
      <c r="C13" s="14">
        <v>540892.70000000054</v>
      </c>
      <c r="D13" s="13">
        <v>13129.45</v>
      </c>
      <c r="E13" s="13">
        <v>-10059.26</v>
      </c>
      <c r="F13" s="14">
        <f t="shared" si="0"/>
        <v>543962.89000000048</v>
      </c>
    </row>
    <row r="14" spans="1:6" s="22" customFormat="1" x14ac:dyDescent="0.25">
      <c r="A14" s="22" t="s">
        <v>1096</v>
      </c>
      <c r="B14" s="20"/>
      <c r="C14" s="14">
        <v>1379217.2400000039</v>
      </c>
      <c r="D14" s="13">
        <v>136365.42999999996</v>
      </c>
      <c r="E14" s="13">
        <v>-177391.16000000038</v>
      </c>
      <c r="F14" s="14">
        <f t="shared" si="0"/>
        <v>1338191.5100000035</v>
      </c>
    </row>
    <row r="15" spans="1:6" s="22" customFormat="1" x14ac:dyDescent="0.25">
      <c r="A15" s="22" t="s">
        <v>1002</v>
      </c>
      <c r="B15" s="20"/>
      <c r="C15" s="14">
        <v>63217401.090000004</v>
      </c>
      <c r="D15" s="13">
        <v>0</v>
      </c>
      <c r="E15" s="13">
        <v>0</v>
      </c>
      <c r="F15" s="14">
        <f t="shared" si="0"/>
        <v>63217401.090000004</v>
      </c>
    </row>
    <row r="16" spans="1:6" x14ac:dyDescent="0.25">
      <c r="B16" s="20"/>
      <c r="C16" s="23">
        <f t="shared" ref="C16:F16" si="1">SUM(C7:C15)</f>
        <v>68041370.490000263</v>
      </c>
      <c r="D16" s="23">
        <f t="shared" si="1"/>
        <v>153780.68999999997</v>
      </c>
      <c r="E16" s="23">
        <f t="shared" si="1"/>
        <v>-381401.29000000039</v>
      </c>
      <c r="F16" s="23">
        <f t="shared" si="1"/>
        <v>67813749.890000269</v>
      </c>
    </row>
    <row r="17" spans="1:6" x14ac:dyDescent="0.25">
      <c r="C17" s="12"/>
      <c r="D17" s="12"/>
      <c r="E17" s="12"/>
    </row>
    <row r="18" spans="1:6" x14ac:dyDescent="0.25">
      <c r="A18" s="21" t="s">
        <v>1083</v>
      </c>
      <c r="C18" s="12"/>
      <c r="D18" s="12"/>
      <c r="E18" s="12"/>
    </row>
    <row r="19" spans="1:6" x14ac:dyDescent="0.25">
      <c r="A19" s="4" t="s">
        <v>1089</v>
      </c>
      <c r="B19" s="20"/>
      <c r="C19" s="14">
        <v>-890612.29865078302</v>
      </c>
      <c r="D19" s="13">
        <v>43075.904871794868</v>
      </c>
      <c r="E19" s="13">
        <v>-160142.66</v>
      </c>
      <c r="F19" s="14">
        <f t="shared" ref="F19:F27" si="2">C19-D19-E19</f>
        <v>-773545.54352257785</v>
      </c>
    </row>
    <row r="20" spans="1:6" x14ac:dyDescent="0.25">
      <c r="A20" s="4" t="s">
        <v>1090</v>
      </c>
      <c r="B20" s="20"/>
      <c r="C20" s="14">
        <v>-72515.942808798602</v>
      </c>
      <c r="D20" s="13">
        <v>0</v>
      </c>
      <c r="E20" s="13">
        <v>0</v>
      </c>
      <c r="F20" s="14">
        <f t="shared" si="2"/>
        <v>-72515.942808798602</v>
      </c>
    </row>
    <row r="21" spans="1:6" x14ac:dyDescent="0.25">
      <c r="A21" s="4" t="s">
        <v>1091</v>
      </c>
      <c r="B21" s="20"/>
      <c r="C21" s="14">
        <v>-84465.37</v>
      </c>
      <c r="D21" s="13">
        <v>0</v>
      </c>
      <c r="E21" s="13">
        <v>-2303.65</v>
      </c>
      <c r="F21" s="14">
        <f t="shared" si="2"/>
        <v>-82161.72</v>
      </c>
    </row>
    <row r="22" spans="1:6" x14ac:dyDescent="0.25">
      <c r="A22" s="4" t="s">
        <v>1092</v>
      </c>
      <c r="B22" s="20"/>
      <c r="C22" s="14">
        <v>-330383.23863181198</v>
      </c>
      <c r="D22" s="13">
        <v>30846.32</v>
      </c>
      <c r="E22" s="13">
        <v>-5216.95</v>
      </c>
      <c r="F22" s="14">
        <f t="shared" si="2"/>
        <v>-356012.60863181198</v>
      </c>
    </row>
    <row r="23" spans="1:6" x14ac:dyDescent="0.25">
      <c r="A23" s="4" t="s">
        <v>1093</v>
      </c>
      <c r="B23" s="20"/>
      <c r="C23" s="14">
        <v>-154045.406666667</v>
      </c>
      <c r="D23" s="13">
        <v>2437.8699999999972</v>
      </c>
      <c r="E23" s="13">
        <v>-24188.239999999994</v>
      </c>
      <c r="F23" s="14">
        <f t="shared" si="2"/>
        <v>-132295.036666667</v>
      </c>
    </row>
    <row r="24" spans="1:6" x14ac:dyDescent="0.25">
      <c r="A24" s="4" t="s">
        <v>1094</v>
      </c>
      <c r="B24" s="20"/>
      <c r="C24" s="14">
        <v>-967685.56651360902</v>
      </c>
      <c r="D24" s="13">
        <v>12629.820000000005</v>
      </c>
      <c r="E24" s="13">
        <v>-2099.37</v>
      </c>
      <c r="F24" s="14">
        <f t="shared" si="2"/>
        <v>-978216.01651360898</v>
      </c>
    </row>
    <row r="25" spans="1:6" x14ac:dyDescent="0.25">
      <c r="A25" s="4" t="s">
        <v>1095</v>
      </c>
      <c r="B25" s="20"/>
      <c r="C25" s="14">
        <v>-458226.16694241302</v>
      </c>
      <c r="D25" s="13">
        <v>21586.620000000028</v>
      </c>
      <c r="E25" s="13">
        <v>-10059.26</v>
      </c>
      <c r="F25" s="14">
        <f t="shared" si="2"/>
        <v>-469753.52694241307</v>
      </c>
    </row>
    <row r="26" spans="1:6" x14ac:dyDescent="0.25">
      <c r="A26" s="4" t="s">
        <v>1096</v>
      </c>
      <c r="B26" s="20"/>
      <c r="C26" s="14">
        <v>-1022393.0982777226</v>
      </c>
      <c r="D26" s="13">
        <v>139112.38000000021</v>
      </c>
      <c r="E26" s="13">
        <v>-177391.16000000038</v>
      </c>
      <c r="F26" s="14">
        <f t="shared" si="2"/>
        <v>-984114.31827772246</v>
      </c>
    </row>
    <row r="27" spans="1:6" x14ac:dyDescent="0.25">
      <c r="A27" s="22" t="s">
        <v>1002</v>
      </c>
      <c r="B27" s="20"/>
      <c r="C27" s="14">
        <v>-7692493.1096969685</v>
      </c>
      <c r="D27" s="13">
        <v>1623038.0922222217</v>
      </c>
      <c r="E27" s="13">
        <v>0</v>
      </c>
      <c r="F27" s="14">
        <f t="shared" si="2"/>
        <v>-9315531.2019191906</v>
      </c>
    </row>
    <row r="28" spans="1:6" x14ac:dyDescent="0.25">
      <c r="B28" s="20"/>
      <c r="C28" s="23">
        <f t="shared" ref="C28" si="3">SUM(C19:C27)</f>
        <v>-11672820.198188774</v>
      </c>
      <c r="D28" s="23">
        <f t="shared" ref="D28" si="4">SUM(D19:D27)</f>
        <v>1872727.0070940168</v>
      </c>
      <c r="E28" s="23">
        <f t="shared" ref="E28" si="5">SUM(E19:E27)</f>
        <v>-381401.29000000039</v>
      </c>
      <c r="F28" s="23">
        <f t="shared" ref="F28" si="6">SUM(F19:F27)</f>
        <v>-13164145.91528279</v>
      </c>
    </row>
    <row r="29" spans="1:6" x14ac:dyDescent="0.25">
      <c r="C29" s="25"/>
      <c r="D29" s="25"/>
      <c r="E29" s="25"/>
      <c r="F29" s="24"/>
    </row>
    <row r="30" spans="1:6" ht="15.75" thickBot="1" x14ac:dyDescent="0.3">
      <c r="A30" s="21" t="s">
        <v>1097</v>
      </c>
      <c r="C30" s="26">
        <f>C16+C28</f>
        <v>56368550.291811489</v>
      </c>
      <c r="D30" s="12"/>
      <c r="E30" s="12"/>
      <c r="F30" s="26">
        <f>F16+F28</f>
        <v>54649603.974717483</v>
      </c>
    </row>
    <row r="31" spans="1:6" ht="15.75" thickTop="1" x14ac:dyDescent="0.25">
      <c r="C31" s="12"/>
      <c r="D31" s="12"/>
      <c r="E31" s="12"/>
      <c r="F31" s="99"/>
    </row>
    <row r="32" spans="1:6" x14ac:dyDescent="0.25">
      <c r="A32" s="21" t="s">
        <v>3112</v>
      </c>
      <c r="E32" s="2"/>
    </row>
  </sheetData>
  <mergeCells count="1">
    <mergeCell ref="C3:E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</sheetPr>
  <dimension ref="A1:H123"/>
  <sheetViews>
    <sheetView topLeftCell="A97" zoomScale="85" zoomScaleNormal="85" workbookViewId="0">
      <selection activeCell="H1" sqref="H1:H2"/>
    </sheetView>
  </sheetViews>
  <sheetFormatPr defaultRowHeight="12.75" x14ac:dyDescent="0.2"/>
  <cols>
    <col min="1" max="1" width="16.7109375" style="63" customWidth="1"/>
    <col min="2" max="2" width="50.5703125" style="63" customWidth="1"/>
    <col min="3" max="8" width="22.28515625" style="63" customWidth="1"/>
    <col min="9" max="16384" width="9.140625" style="63"/>
  </cols>
  <sheetData>
    <row r="1" spans="1:8" s="31" customFormat="1" ht="30" customHeight="1" x14ac:dyDescent="0.2">
      <c r="A1" s="102" t="s">
        <v>4</v>
      </c>
      <c r="B1" s="104" t="s">
        <v>5</v>
      </c>
      <c r="C1" s="102" t="s">
        <v>2879</v>
      </c>
      <c r="D1" s="102" t="s">
        <v>1061</v>
      </c>
      <c r="E1" s="102" t="s">
        <v>6</v>
      </c>
      <c r="F1" s="73" t="s">
        <v>7</v>
      </c>
      <c r="G1" s="71" t="s">
        <v>2876</v>
      </c>
      <c r="H1" s="71" t="s">
        <v>2877</v>
      </c>
    </row>
    <row r="2" spans="1:8" s="31" customFormat="1" ht="15" customHeight="1" x14ac:dyDescent="0.2">
      <c r="A2" s="103"/>
      <c r="B2" s="105"/>
      <c r="C2" s="103"/>
      <c r="D2" s="103"/>
      <c r="E2" s="103"/>
      <c r="F2" s="74"/>
      <c r="G2" s="72">
        <v>44530</v>
      </c>
      <c r="H2" s="72">
        <v>44530</v>
      </c>
    </row>
    <row r="3" spans="1:8" s="70" customFormat="1" x14ac:dyDescent="0.2">
      <c r="A3" s="68" t="s">
        <v>2880</v>
      </c>
      <c r="B3" s="68"/>
      <c r="C3" s="68"/>
      <c r="D3" s="68"/>
      <c r="E3" s="68"/>
      <c r="F3" s="68"/>
      <c r="G3" s="68"/>
      <c r="H3" s="68"/>
    </row>
    <row r="4" spans="1:8" x14ac:dyDescent="0.2">
      <c r="A4" s="66" t="s">
        <v>2881</v>
      </c>
      <c r="B4" s="66" t="s">
        <v>2882</v>
      </c>
      <c r="C4" s="64">
        <v>37012</v>
      </c>
      <c r="D4" s="64">
        <f t="shared" ref="D4:D67" si="0">EDATE(C4,120)-1</f>
        <v>40663</v>
      </c>
      <c r="E4" s="65">
        <v>10</v>
      </c>
      <c r="F4" s="67">
        <v>17028.48</v>
      </c>
      <c r="G4" s="67">
        <v>-17028.48</v>
      </c>
      <c r="H4" s="67">
        <f>F4+G4</f>
        <v>0</v>
      </c>
    </row>
    <row r="5" spans="1:8" x14ac:dyDescent="0.2">
      <c r="A5" s="66" t="s">
        <v>2883</v>
      </c>
      <c r="B5" s="66" t="s">
        <v>2884</v>
      </c>
      <c r="C5" s="64">
        <v>37257</v>
      </c>
      <c r="D5" s="64">
        <f t="shared" si="0"/>
        <v>40908</v>
      </c>
      <c r="E5" s="65">
        <v>10</v>
      </c>
      <c r="F5" s="67">
        <v>0</v>
      </c>
      <c r="G5" s="67">
        <v>0</v>
      </c>
      <c r="H5" s="67">
        <f t="shared" ref="H5:H68" si="1">F5+G5</f>
        <v>0</v>
      </c>
    </row>
    <row r="6" spans="1:8" x14ac:dyDescent="0.2">
      <c r="A6" s="66" t="s">
        <v>2885</v>
      </c>
      <c r="B6" s="66" t="s">
        <v>2886</v>
      </c>
      <c r="C6" s="64">
        <v>37347</v>
      </c>
      <c r="D6" s="64">
        <f t="shared" si="0"/>
        <v>40999</v>
      </c>
      <c r="E6" s="65">
        <v>10</v>
      </c>
      <c r="F6" s="67">
        <v>2410</v>
      </c>
      <c r="G6" s="67">
        <v>-2410</v>
      </c>
      <c r="H6" s="67">
        <f t="shared" si="1"/>
        <v>0</v>
      </c>
    </row>
    <row r="7" spans="1:8" x14ac:dyDescent="0.2">
      <c r="A7" s="66" t="s">
        <v>2887</v>
      </c>
      <c r="B7" s="66" t="s">
        <v>2888</v>
      </c>
      <c r="C7" s="64">
        <v>37347</v>
      </c>
      <c r="D7" s="64">
        <f t="shared" si="0"/>
        <v>40999</v>
      </c>
      <c r="E7" s="65">
        <v>10</v>
      </c>
      <c r="F7" s="67">
        <v>15781.29</v>
      </c>
      <c r="G7" s="67">
        <v>-15781.29</v>
      </c>
      <c r="H7" s="67">
        <f t="shared" si="1"/>
        <v>0</v>
      </c>
    </row>
    <row r="8" spans="1:8" x14ac:dyDescent="0.2">
      <c r="A8" s="66" t="s">
        <v>2889</v>
      </c>
      <c r="B8" s="66" t="s">
        <v>2890</v>
      </c>
      <c r="C8" s="64">
        <v>37377</v>
      </c>
      <c r="D8" s="64">
        <f t="shared" si="0"/>
        <v>41029</v>
      </c>
      <c r="E8" s="65">
        <v>10</v>
      </c>
      <c r="F8" s="67">
        <v>3203.47</v>
      </c>
      <c r="G8" s="67">
        <v>-3203.4700000000003</v>
      </c>
      <c r="H8" s="67">
        <f t="shared" si="1"/>
        <v>0</v>
      </c>
    </row>
    <row r="9" spans="1:8" x14ac:dyDescent="0.2">
      <c r="A9" s="66" t="s">
        <v>2891</v>
      </c>
      <c r="B9" s="66" t="s">
        <v>2892</v>
      </c>
      <c r="C9" s="64">
        <v>37377</v>
      </c>
      <c r="D9" s="64">
        <f t="shared" si="0"/>
        <v>41029</v>
      </c>
      <c r="E9" s="65">
        <v>10</v>
      </c>
      <c r="F9" s="67">
        <v>3645.74</v>
      </c>
      <c r="G9" s="67">
        <v>-3645.7400000000002</v>
      </c>
      <c r="H9" s="67">
        <f t="shared" si="1"/>
        <v>0</v>
      </c>
    </row>
    <row r="10" spans="1:8" x14ac:dyDescent="0.2">
      <c r="A10" s="66" t="s">
        <v>2893</v>
      </c>
      <c r="B10" s="66" t="s">
        <v>2894</v>
      </c>
      <c r="C10" s="64">
        <v>37377</v>
      </c>
      <c r="D10" s="64">
        <f t="shared" si="0"/>
        <v>41029</v>
      </c>
      <c r="E10" s="65">
        <v>10</v>
      </c>
      <c r="F10" s="67">
        <v>18056.16</v>
      </c>
      <c r="G10" s="67">
        <v>-18056.16</v>
      </c>
      <c r="H10" s="67">
        <f t="shared" si="1"/>
        <v>0</v>
      </c>
    </row>
    <row r="11" spans="1:8" x14ac:dyDescent="0.2">
      <c r="A11" s="66" t="s">
        <v>2895</v>
      </c>
      <c r="B11" s="66" t="s">
        <v>2896</v>
      </c>
      <c r="C11" s="64">
        <v>37377</v>
      </c>
      <c r="D11" s="64">
        <f t="shared" si="0"/>
        <v>41029</v>
      </c>
      <c r="E11" s="65">
        <v>10</v>
      </c>
      <c r="F11" s="67">
        <v>0</v>
      </c>
      <c r="G11" s="67">
        <v>0</v>
      </c>
      <c r="H11" s="67">
        <f t="shared" si="1"/>
        <v>0</v>
      </c>
    </row>
    <row r="12" spans="1:8" x14ac:dyDescent="0.2">
      <c r="A12" s="66" t="s">
        <v>2897</v>
      </c>
      <c r="B12" s="66" t="s">
        <v>2898</v>
      </c>
      <c r="C12" s="64">
        <v>37377</v>
      </c>
      <c r="D12" s="64">
        <f t="shared" si="0"/>
        <v>41029</v>
      </c>
      <c r="E12" s="65">
        <v>10</v>
      </c>
      <c r="F12" s="67">
        <v>7586.8</v>
      </c>
      <c r="G12" s="67">
        <v>-7586.7999999999993</v>
      </c>
      <c r="H12" s="67">
        <f t="shared" si="1"/>
        <v>0</v>
      </c>
    </row>
    <row r="13" spans="1:8" x14ac:dyDescent="0.2">
      <c r="A13" s="66" t="s">
        <v>2899</v>
      </c>
      <c r="B13" s="66" t="s">
        <v>2900</v>
      </c>
      <c r="C13" s="64">
        <v>37530</v>
      </c>
      <c r="D13" s="64">
        <f t="shared" si="0"/>
        <v>41182</v>
      </c>
      <c r="E13" s="65">
        <v>10</v>
      </c>
      <c r="F13" s="67">
        <v>18223.310000000001</v>
      </c>
      <c r="G13" s="67">
        <v>-18223.312990044247</v>
      </c>
      <c r="H13" s="67">
        <f t="shared" si="1"/>
        <v>-2.9900442459620535E-3</v>
      </c>
    </row>
    <row r="14" spans="1:8" x14ac:dyDescent="0.2">
      <c r="A14" s="66" t="s">
        <v>2901</v>
      </c>
      <c r="B14" s="66" t="s">
        <v>2902</v>
      </c>
      <c r="C14" s="64">
        <v>37653</v>
      </c>
      <c r="D14" s="64">
        <f t="shared" si="0"/>
        <v>41305</v>
      </c>
      <c r="E14" s="65">
        <v>10</v>
      </c>
      <c r="F14" s="67">
        <v>16708.64</v>
      </c>
      <c r="G14" s="67">
        <v>-16708.64</v>
      </c>
      <c r="H14" s="67">
        <f t="shared" si="1"/>
        <v>0</v>
      </c>
    </row>
    <row r="15" spans="1:8" x14ac:dyDescent="0.2">
      <c r="A15" s="66" t="s">
        <v>2903</v>
      </c>
      <c r="B15" s="66" t="s">
        <v>2904</v>
      </c>
      <c r="C15" s="64">
        <v>37653</v>
      </c>
      <c r="D15" s="64">
        <f t="shared" si="0"/>
        <v>41305</v>
      </c>
      <c r="E15" s="65">
        <v>10</v>
      </c>
      <c r="F15" s="67">
        <v>0</v>
      </c>
      <c r="G15" s="67">
        <v>0</v>
      </c>
      <c r="H15" s="67">
        <f t="shared" si="1"/>
        <v>0</v>
      </c>
    </row>
    <row r="16" spans="1:8" x14ac:dyDescent="0.2">
      <c r="A16" s="66" t="s">
        <v>2905</v>
      </c>
      <c r="B16" s="66" t="s">
        <v>2906</v>
      </c>
      <c r="C16" s="64">
        <v>37653</v>
      </c>
      <c r="D16" s="64">
        <f t="shared" si="0"/>
        <v>41305</v>
      </c>
      <c r="E16" s="65">
        <v>10</v>
      </c>
      <c r="F16" s="67">
        <v>4620</v>
      </c>
      <c r="G16" s="67">
        <v>-4620</v>
      </c>
      <c r="H16" s="67">
        <f t="shared" si="1"/>
        <v>0</v>
      </c>
    </row>
    <row r="17" spans="1:8" x14ac:dyDescent="0.2">
      <c r="A17" s="66" t="s">
        <v>2907</v>
      </c>
      <c r="B17" s="66" t="s">
        <v>2908</v>
      </c>
      <c r="C17" s="64">
        <v>37681</v>
      </c>
      <c r="D17" s="64">
        <f t="shared" si="0"/>
        <v>41333</v>
      </c>
      <c r="E17" s="65">
        <v>10</v>
      </c>
      <c r="F17" s="67">
        <v>1717.78</v>
      </c>
      <c r="G17" s="67">
        <v>-1717.78</v>
      </c>
      <c r="H17" s="67">
        <f t="shared" si="1"/>
        <v>0</v>
      </c>
    </row>
    <row r="18" spans="1:8" x14ac:dyDescent="0.2">
      <c r="A18" s="66" t="s">
        <v>2909</v>
      </c>
      <c r="B18" s="66" t="s">
        <v>2910</v>
      </c>
      <c r="C18" s="64">
        <v>37681</v>
      </c>
      <c r="D18" s="64">
        <f t="shared" si="0"/>
        <v>41333</v>
      </c>
      <c r="E18" s="65">
        <v>10</v>
      </c>
      <c r="F18" s="67">
        <v>3238.89</v>
      </c>
      <c r="G18" s="67">
        <v>-3238.89</v>
      </c>
      <c r="H18" s="67">
        <f t="shared" si="1"/>
        <v>0</v>
      </c>
    </row>
    <row r="19" spans="1:8" x14ac:dyDescent="0.2">
      <c r="A19" s="66" t="s">
        <v>2911</v>
      </c>
      <c r="B19" s="66" t="s">
        <v>2912</v>
      </c>
      <c r="C19" s="64">
        <v>37681</v>
      </c>
      <c r="D19" s="64">
        <f t="shared" si="0"/>
        <v>41333</v>
      </c>
      <c r="E19" s="65">
        <v>10</v>
      </c>
      <c r="F19" s="67">
        <v>11889.17</v>
      </c>
      <c r="G19" s="67">
        <v>-11889.17</v>
      </c>
      <c r="H19" s="67">
        <f t="shared" si="1"/>
        <v>0</v>
      </c>
    </row>
    <row r="20" spans="1:8" x14ac:dyDescent="0.2">
      <c r="A20" s="66" t="s">
        <v>2913</v>
      </c>
      <c r="B20" s="66" t="s">
        <v>2904</v>
      </c>
      <c r="C20" s="64">
        <v>37681</v>
      </c>
      <c r="D20" s="64">
        <f t="shared" si="0"/>
        <v>41333</v>
      </c>
      <c r="E20" s="65">
        <v>10</v>
      </c>
      <c r="F20" s="67">
        <v>0</v>
      </c>
      <c r="G20" s="67">
        <v>0</v>
      </c>
      <c r="H20" s="67">
        <f t="shared" si="1"/>
        <v>0</v>
      </c>
    </row>
    <row r="21" spans="1:8" x14ac:dyDescent="0.2">
      <c r="A21" s="66" t="s">
        <v>2914</v>
      </c>
      <c r="B21" s="66" t="s">
        <v>2904</v>
      </c>
      <c r="C21" s="64">
        <v>37681</v>
      </c>
      <c r="D21" s="64">
        <f t="shared" si="0"/>
        <v>41333</v>
      </c>
      <c r="E21" s="65">
        <v>10</v>
      </c>
      <c r="F21" s="67">
        <v>0</v>
      </c>
      <c r="G21" s="67">
        <v>0</v>
      </c>
      <c r="H21" s="67">
        <f t="shared" si="1"/>
        <v>0</v>
      </c>
    </row>
    <row r="22" spans="1:8" x14ac:dyDescent="0.2">
      <c r="A22" s="66" t="s">
        <v>2915</v>
      </c>
      <c r="B22" s="66" t="s">
        <v>2916</v>
      </c>
      <c r="C22" s="64">
        <v>37681</v>
      </c>
      <c r="D22" s="64">
        <f t="shared" si="0"/>
        <v>41333</v>
      </c>
      <c r="E22" s="65">
        <v>10</v>
      </c>
      <c r="F22" s="67">
        <v>17333.330000000002</v>
      </c>
      <c r="G22" s="67">
        <v>-17333.330000000002</v>
      </c>
      <c r="H22" s="67">
        <f t="shared" si="1"/>
        <v>0</v>
      </c>
    </row>
    <row r="23" spans="1:8" x14ac:dyDescent="0.2">
      <c r="A23" s="66" t="s">
        <v>2917</v>
      </c>
      <c r="B23" s="66" t="s">
        <v>2918</v>
      </c>
      <c r="C23" s="64">
        <v>37803</v>
      </c>
      <c r="D23" s="64">
        <f t="shared" si="0"/>
        <v>41455</v>
      </c>
      <c r="E23" s="65">
        <v>10</v>
      </c>
      <c r="F23" s="67">
        <v>1455.43</v>
      </c>
      <c r="G23" s="67">
        <v>-1455.43</v>
      </c>
      <c r="H23" s="67">
        <f t="shared" si="1"/>
        <v>0</v>
      </c>
    </row>
    <row r="24" spans="1:8" x14ac:dyDescent="0.2">
      <c r="A24" s="66" t="s">
        <v>2919</v>
      </c>
      <c r="B24" s="66" t="s">
        <v>2920</v>
      </c>
      <c r="C24" s="64">
        <v>37926</v>
      </c>
      <c r="D24" s="64">
        <f t="shared" si="0"/>
        <v>41578</v>
      </c>
      <c r="E24" s="65">
        <v>10</v>
      </c>
      <c r="F24" s="67">
        <v>1538.46</v>
      </c>
      <c r="G24" s="67">
        <v>-1538.46</v>
      </c>
      <c r="H24" s="67">
        <f t="shared" si="1"/>
        <v>0</v>
      </c>
    </row>
    <row r="25" spans="1:8" x14ac:dyDescent="0.2">
      <c r="A25" s="66" t="s">
        <v>2921</v>
      </c>
      <c r="B25" s="66" t="s">
        <v>2922</v>
      </c>
      <c r="C25" s="64">
        <v>37895</v>
      </c>
      <c r="D25" s="64">
        <f t="shared" si="0"/>
        <v>41547</v>
      </c>
      <c r="E25" s="65">
        <v>10</v>
      </c>
      <c r="F25" s="67">
        <v>1102.9100000000001</v>
      </c>
      <c r="G25" s="67">
        <v>-1102.9100000000001</v>
      </c>
      <c r="H25" s="67">
        <f t="shared" si="1"/>
        <v>0</v>
      </c>
    </row>
    <row r="26" spans="1:8" x14ac:dyDescent="0.2">
      <c r="A26" s="66" t="s">
        <v>2923</v>
      </c>
      <c r="B26" s="66" t="s">
        <v>2924</v>
      </c>
      <c r="C26" s="64">
        <v>37987</v>
      </c>
      <c r="D26" s="64">
        <f t="shared" si="0"/>
        <v>41639</v>
      </c>
      <c r="E26" s="65">
        <v>10</v>
      </c>
      <c r="F26" s="67">
        <v>0</v>
      </c>
      <c r="G26" s="67">
        <v>0</v>
      </c>
      <c r="H26" s="67">
        <f t="shared" si="1"/>
        <v>0</v>
      </c>
    </row>
    <row r="27" spans="1:8" x14ac:dyDescent="0.2">
      <c r="A27" s="66" t="s">
        <v>2925</v>
      </c>
      <c r="B27" s="66" t="s">
        <v>2926</v>
      </c>
      <c r="C27" s="64">
        <v>38047</v>
      </c>
      <c r="D27" s="64">
        <f t="shared" si="0"/>
        <v>41698</v>
      </c>
      <c r="E27" s="65">
        <v>10</v>
      </c>
      <c r="F27" s="67">
        <v>2089.2199999999998</v>
      </c>
      <c r="G27" s="67">
        <v>-2089.2199999999998</v>
      </c>
      <c r="H27" s="67">
        <f t="shared" si="1"/>
        <v>0</v>
      </c>
    </row>
    <row r="28" spans="1:8" x14ac:dyDescent="0.2">
      <c r="A28" s="66" t="s">
        <v>2927</v>
      </c>
      <c r="B28" s="66" t="s">
        <v>2928</v>
      </c>
      <c r="C28" s="64">
        <v>38018</v>
      </c>
      <c r="D28" s="64">
        <f t="shared" si="0"/>
        <v>41670</v>
      </c>
      <c r="E28" s="65">
        <v>10</v>
      </c>
      <c r="F28" s="67">
        <v>883.7</v>
      </c>
      <c r="G28" s="67">
        <v>-883.7</v>
      </c>
      <c r="H28" s="67">
        <f t="shared" si="1"/>
        <v>0</v>
      </c>
    </row>
    <row r="29" spans="1:8" x14ac:dyDescent="0.2">
      <c r="A29" s="66" t="s">
        <v>2929</v>
      </c>
      <c r="B29" s="66" t="s">
        <v>2930</v>
      </c>
      <c r="C29" s="64">
        <v>38018</v>
      </c>
      <c r="D29" s="64">
        <f t="shared" si="0"/>
        <v>41670</v>
      </c>
      <c r="E29" s="65">
        <v>10</v>
      </c>
      <c r="F29" s="67">
        <v>0</v>
      </c>
      <c r="G29" s="67">
        <v>0</v>
      </c>
      <c r="H29" s="67">
        <f t="shared" si="1"/>
        <v>0</v>
      </c>
    </row>
    <row r="30" spans="1:8" x14ac:dyDescent="0.2">
      <c r="A30" s="66" t="s">
        <v>2931</v>
      </c>
      <c r="B30" s="66" t="s">
        <v>2932</v>
      </c>
      <c r="C30" s="64">
        <v>38169</v>
      </c>
      <c r="D30" s="64">
        <f t="shared" si="0"/>
        <v>41820</v>
      </c>
      <c r="E30" s="65">
        <v>10</v>
      </c>
      <c r="F30" s="67">
        <v>0</v>
      </c>
      <c r="G30" s="67">
        <v>0</v>
      </c>
      <c r="H30" s="67">
        <f t="shared" si="1"/>
        <v>0</v>
      </c>
    </row>
    <row r="31" spans="1:8" x14ac:dyDescent="0.2">
      <c r="A31" s="66" t="s">
        <v>2933</v>
      </c>
      <c r="B31" s="66" t="s">
        <v>2934</v>
      </c>
      <c r="C31" s="64">
        <v>38200</v>
      </c>
      <c r="D31" s="64">
        <f t="shared" si="0"/>
        <v>41851</v>
      </c>
      <c r="E31" s="65">
        <v>10</v>
      </c>
      <c r="F31" s="67">
        <v>0</v>
      </c>
      <c r="G31" s="67">
        <v>0</v>
      </c>
      <c r="H31" s="67">
        <f t="shared" si="1"/>
        <v>0</v>
      </c>
    </row>
    <row r="32" spans="1:8" x14ac:dyDescent="0.2">
      <c r="A32" s="66" t="s">
        <v>2935</v>
      </c>
      <c r="B32" s="66" t="s">
        <v>2936</v>
      </c>
      <c r="C32" s="64">
        <v>38200</v>
      </c>
      <c r="D32" s="64">
        <f t="shared" si="0"/>
        <v>41851</v>
      </c>
      <c r="E32" s="65">
        <v>10</v>
      </c>
      <c r="F32" s="67">
        <v>975.06</v>
      </c>
      <c r="G32" s="67">
        <v>-975.06</v>
      </c>
      <c r="H32" s="67">
        <f t="shared" si="1"/>
        <v>0</v>
      </c>
    </row>
    <row r="33" spans="1:8" x14ac:dyDescent="0.2">
      <c r="A33" s="66" t="s">
        <v>2937</v>
      </c>
      <c r="B33" s="66" t="s">
        <v>2938</v>
      </c>
      <c r="C33" s="64">
        <v>38231</v>
      </c>
      <c r="D33" s="64">
        <f t="shared" si="0"/>
        <v>41882</v>
      </c>
      <c r="E33" s="65">
        <v>10</v>
      </c>
      <c r="F33" s="67">
        <v>19996.32</v>
      </c>
      <c r="G33" s="67">
        <v>-19996.32</v>
      </c>
      <c r="H33" s="67">
        <f t="shared" si="1"/>
        <v>0</v>
      </c>
    </row>
    <row r="34" spans="1:8" x14ac:dyDescent="0.2">
      <c r="A34" s="66" t="s">
        <v>2939</v>
      </c>
      <c r="B34" s="66" t="s">
        <v>2940</v>
      </c>
      <c r="C34" s="64">
        <v>38231</v>
      </c>
      <c r="D34" s="64">
        <f t="shared" si="0"/>
        <v>41882</v>
      </c>
      <c r="E34" s="65">
        <v>10</v>
      </c>
      <c r="F34" s="67">
        <v>870.59</v>
      </c>
      <c r="G34" s="67">
        <v>-870.59</v>
      </c>
      <c r="H34" s="67">
        <f t="shared" si="1"/>
        <v>0</v>
      </c>
    </row>
    <row r="35" spans="1:8" x14ac:dyDescent="0.2">
      <c r="A35" s="66" t="s">
        <v>2941</v>
      </c>
      <c r="B35" s="66" t="s">
        <v>2942</v>
      </c>
      <c r="C35" s="64">
        <v>38322</v>
      </c>
      <c r="D35" s="64">
        <f t="shared" si="0"/>
        <v>41973</v>
      </c>
      <c r="E35" s="65">
        <v>10</v>
      </c>
      <c r="F35" s="67">
        <v>15670.59</v>
      </c>
      <c r="G35" s="67">
        <v>-15670.590310383748</v>
      </c>
      <c r="H35" s="67">
        <f t="shared" si="1"/>
        <v>-3.1038374800118618E-4</v>
      </c>
    </row>
    <row r="36" spans="1:8" x14ac:dyDescent="0.2">
      <c r="A36" s="66" t="s">
        <v>2943</v>
      </c>
      <c r="B36" s="66" t="s">
        <v>2944</v>
      </c>
      <c r="C36" s="64">
        <v>38292</v>
      </c>
      <c r="D36" s="64">
        <f t="shared" si="0"/>
        <v>41943</v>
      </c>
      <c r="E36" s="65">
        <v>10</v>
      </c>
      <c r="F36" s="67">
        <v>788.24</v>
      </c>
      <c r="G36" s="67">
        <v>-788.24</v>
      </c>
      <c r="H36" s="67">
        <f t="shared" si="1"/>
        <v>0</v>
      </c>
    </row>
    <row r="37" spans="1:8" x14ac:dyDescent="0.2">
      <c r="A37" s="66" t="s">
        <v>2945</v>
      </c>
      <c r="B37" s="66" t="s">
        <v>2946</v>
      </c>
      <c r="C37" s="64">
        <v>38322</v>
      </c>
      <c r="D37" s="64">
        <f t="shared" si="0"/>
        <v>41973</v>
      </c>
      <c r="E37" s="65">
        <v>10</v>
      </c>
      <c r="F37" s="67">
        <v>2313.2399999999998</v>
      </c>
      <c r="G37" s="67">
        <v>-2313.2361817155752</v>
      </c>
      <c r="H37" s="67">
        <f t="shared" si="1"/>
        <v>3.8182844245966407E-3</v>
      </c>
    </row>
    <row r="38" spans="1:8" x14ac:dyDescent="0.2">
      <c r="A38" s="66" t="s">
        <v>2947</v>
      </c>
      <c r="B38" s="66" t="s">
        <v>2948</v>
      </c>
      <c r="C38" s="64">
        <v>38353</v>
      </c>
      <c r="D38" s="64">
        <f t="shared" si="0"/>
        <v>42004</v>
      </c>
      <c r="E38" s="65">
        <v>10</v>
      </c>
      <c r="F38" s="67">
        <v>0</v>
      </c>
      <c r="G38" s="67">
        <v>4.2117833436350338E-3</v>
      </c>
      <c r="H38" s="67">
        <f t="shared" si="1"/>
        <v>4.2117833436350338E-3</v>
      </c>
    </row>
    <row r="39" spans="1:8" x14ac:dyDescent="0.2">
      <c r="A39" s="66" t="s">
        <v>2949</v>
      </c>
      <c r="B39" s="66" t="s">
        <v>2950</v>
      </c>
      <c r="C39" s="64">
        <v>38353</v>
      </c>
      <c r="D39" s="64">
        <f t="shared" si="0"/>
        <v>42004</v>
      </c>
      <c r="E39" s="65">
        <v>10</v>
      </c>
      <c r="F39" s="67">
        <v>0</v>
      </c>
      <c r="G39" s="67">
        <v>4.4793761071559857E-4</v>
      </c>
      <c r="H39" s="67">
        <f t="shared" si="1"/>
        <v>4.4793761071559857E-4</v>
      </c>
    </row>
    <row r="40" spans="1:8" x14ac:dyDescent="0.2">
      <c r="A40" s="66" t="s">
        <v>2951</v>
      </c>
      <c r="B40" s="66" t="s">
        <v>2952</v>
      </c>
      <c r="C40" s="64">
        <v>38353</v>
      </c>
      <c r="D40" s="64">
        <f t="shared" si="0"/>
        <v>42004</v>
      </c>
      <c r="E40" s="65">
        <v>10</v>
      </c>
      <c r="F40" s="67">
        <v>0</v>
      </c>
      <c r="G40" s="67">
        <v>4.3053676963609178E-3</v>
      </c>
      <c r="H40" s="67">
        <f t="shared" si="1"/>
        <v>4.3053676963609178E-3</v>
      </c>
    </row>
    <row r="41" spans="1:8" x14ac:dyDescent="0.2">
      <c r="A41" s="66" t="s">
        <v>2953</v>
      </c>
      <c r="B41" s="66" t="s">
        <v>2954</v>
      </c>
      <c r="C41" s="64">
        <v>38384</v>
      </c>
      <c r="D41" s="64">
        <f t="shared" si="0"/>
        <v>42035</v>
      </c>
      <c r="E41" s="65">
        <v>10</v>
      </c>
      <c r="F41" s="67">
        <v>8515.76</v>
      </c>
      <c r="G41" s="67">
        <v>-8515.76</v>
      </c>
      <c r="H41" s="67">
        <f t="shared" si="1"/>
        <v>0</v>
      </c>
    </row>
    <row r="42" spans="1:8" x14ac:dyDescent="0.2">
      <c r="A42" s="66" t="s">
        <v>2955</v>
      </c>
      <c r="B42" s="66" t="s">
        <v>2956</v>
      </c>
      <c r="C42" s="64">
        <v>38412</v>
      </c>
      <c r="D42" s="64">
        <f t="shared" si="0"/>
        <v>42063</v>
      </c>
      <c r="E42" s="65">
        <v>10</v>
      </c>
      <c r="F42" s="67">
        <v>2470.59</v>
      </c>
      <c r="G42" s="67">
        <v>-2470.59</v>
      </c>
      <c r="H42" s="67">
        <f t="shared" si="1"/>
        <v>0</v>
      </c>
    </row>
    <row r="43" spans="1:8" x14ac:dyDescent="0.2">
      <c r="A43" s="66" t="s">
        <v>2957</v>
      </c>
      <c r="B43" s="66" t="s">
        <v>2958</v>
      </c>
      <c r="C43" s="64">
        <v>38443</v>
      </c>
      <c r="D43" s="64">
        <f t="shared" si="0"/>
        <v>42094</v>
      </c>
      <c r="E43" s="65">
        <v>10</v>
      </c>
      <c r="F43" s="67">
        <v>0</v>
      </c>
      <c r="G43" s="67">
        <v>0</v>
      </c>
      <c r="H43" s="67">
        <f t="shared" si="1"/>
        <v>0</v>
      </c>
    </row>
    <row r="44" spans="1:8" x14ac:dyDescent="0.2">
      <c r="A44" s="66" t="s">
        <v>2959</v>
      </c>
      <c r="B44" s="66" t="s">
        <v>2960</v>
      </c>
      <c r="C44" s="64">
        <v>38443</v>
      </c>
      <c r="D44" s="64">
        <f t="shared" si="0"/>
        <v>42094</v>
      </c>
      <c r="E44" s="65">
        <v>10</v>
      </c>
      <c r="F44" s="67">
        <v>0</v>
      </c>
      <c r="G44" s="67">
        <v>0</v>
      </c>
      <c r="H44" s="67">
        <f t="shared" si="1"/>
        <v>0</v>
      </c>
    </row>
    <row r="45" spans="1:8" x14ac:dyDescent="0.2">
      <c r="A45" s="66" t="s">
        <v>2961</v>
      </c>
      <c r="B45" s="66" t="s">
        <v>2962</v>
      </c>
      <c r="C45" s="64">
        <v>38473</v>
      </c>
      <c r="D45" s="64">
        <f t="shared" si="0"/>
        <v>42124</v>
      </c>
      <c r="E45" s="65">
        <v>10</v>
      </c>
      <c r="F45" s="67">
        <v>0</v>
      </c>
      <c r="G45" s="67">
        <v>0</v>
      </c>
      <c r="H45" s="67">
        <f t="shared" si="1"/>
        <v>0</v>
      </c>
    </row>
    <row r="46" spans="1:8" x14ac:dyDescent="0.2">
      <c r="A46" s="66" t="s">
        <v>2963</v>
      </c>
      <c r="B46" s="66" t="s">
        <v>2964</v>
      </c>
      <c r="C46" s="64">
        <v>38473</v>
      </c>
      <c r="D46" s="64">
        <f t="shared" si="0"/>
        <v>42124</v>
      </c>
      <c r="E46" s="65">
        <v>10</v>
      </c>
      <c r="F46" s="67">
        <v>1058.82</v>
      </c>
      <c r="G46" s="67">
        <v>-1058.82</v>
      </c>
      <c r="H46" s="67">
        <f t="shared" si="1"/>
        <v>0</v>
      </c>
    </row>
    <row r="47" spans="1:8" x14ac:dyDescent="0.2">
      <c r="A47" s="66" t="s">
        <v>2965</v>
      </c>
      <c r="B47" s="66" t="s">
        <v>2966</v>
      </c>
      <c r="C47" s="64">
        <v>38504</v>
      </c>
      <c r="D47" s="64">
        <f t="shared" si="0"/>
        <v>42155</v>
      </c>
      <c r="E47" s="65">
        <v>10</v>
      </c>
      <c r="F47" s="67">
        <v>1280.79</v>
      </c>
      <c r="G47" s="67">
        <v>-1280.79</v>
      </c>
      <c r="H47" s="67">
        <f t="shared" si="1"/>
        <v>0</v>
      </c>
    </row>
    <row r="48" spans="1:8" x14ac:dyDescent="0.2">
      <c r="A48" s="66" t="s">
        <v>2967</v>
      </c>
      <c r="B48" s="66" t="s">
        <v>2968</v>
      </c>
      <c r="C48" s="64">
        <v>38534</v>
      </c>
      <c r="D48" s="64">
        <f t="shared" si="0"/>
        <v>42185</v>
      </c>
      <c r="E48" s="65">
        <v>10</v>
      </c>
      <c r="F48" s="67">
        <v>2471.91</v>
      </c>
      <c r="G48" s="67">
        <v>-2471.91</v>
      </c>
      <c r="H48" s="67">
        <f t="shared" si="1"/>
        <v>0</v>
      </c>
    </row>
    <row r="49" spans="1:8" x14ac:dyDescent="0.2">
      <c r="A49" s="66" t="s">
        <v>2969</v>
      </c>
      <c r="B49" s="66" t="s">
        <v>2970</v>
      </c>
      <c r="C49" s="64">
        <v>38534</v>
      </c>
      <c r="D49" s="64">
        <f t="shared" si="0"/>
        <v>42185</v>
      </c>
      <c r="E49" s="65">
        <v>10</v>
      </c>
      <c r="F49" s="67">
        <v>0</v>
      </c>
      <c r="G49" s="67">
        <v>0</v>
      </c>
      <c r="H49" s="67">
        <f t="shared" si="1"/>
        <v>0</v>
      </c>
    </row>
    <row r="50" spans="1:8" x14ac:dyDescent="0.2">
      <c r="A50" s="66" t="s">
        <v>2971</v>
      </c>
      <c r="B50" s="66" t="s">
        <v>2972</v>
      </c>
      <c r="C50" s="64">
        <v>38565</v>
      </c>
      <c r="D50" s="64">
        <f t="shared" si="0"/>
        <v>42216</v>
      </c>
      <c r="E50" s="65">
        <v>10</v>
      </c>
      <c r="F50" s="67">
        <v>5393.26</v>
      </c>
      <c r="G50" s="67">
        <v>-5393.26</v>
      </c>
      <c r="H50" s="67">
        <f t="shared" si="1"/>
        <v>0</v>
      </c>
    </row>
    <row r="51" spans="1:8" x14ac:dyDescent="0.2">
      <c r="A51" s="66" t="s">
        <v>2973</v>
      </c>
      <c r="B51" s="66" t="s">
        <v>2974</v>
      </c>
      <c r="C51" s="64">
        <v>38534</v>
      </c>
      <c r="D51" s="64">
        <f t="shared" si="0"/>
        <v>42185</v>
      </c>
      <c r="E51" s="65">
        <v>10</v>
      </c>
      <c r="F51" s="67">
        <v>0</v>
      </c>
      <c r="G51" s="67">
        <v>0</v>
      </c>
      <c r="H51" s="67">
        <f t="shared" si="1"/>
        <v>0</v>
      </c>
    </row>
    <row r="52" spans="1:8" x14ac:dyDescent="0.2">
      <c r="A52" s="66" t="s">
        <v>2975</v>
      </c>
      <c r="B52" s="66" t="s">
        <v>2976</v>
      </c>
      <c r="C52" s="64">
        <v>38565</v>
      </c>
      <c r="D52" s="64">
        <f t="shared" si="0"/>
        <v>42216</v>
      </c>
      <c r="E52" s="65">
        <v>10</v>
      </c>
      <c r="F52" s="67">
        <v>1034.72</v>
      </c>
      <c r="G52" s="67">
        <v>-1034.72</v>
      </c>
      <c r="H52" s="67">
        <f t="shared" si="1"/>
        <v>0</v>
      </c>
    </row>
    <row r="53" spans="1:8" x14ac:dyDescent="0.2">
      <c r="A53" s="66" t="s">
        <v>2977</v>
      </c>
      <c r="B53" s="66" t="s">
        <v>2978</v>
      </c>
      <c r="C53" s="64">
        <v>38596</v>
      </c>
      <c r="D53" s="64">
        <f t="shared" si="0"/>
        <v>42247</v>
      </c>
      <c r="E53" s="65">
        <v>10</v>
      </c>
      <c r="F53" s="67">
        <v>976.49</v>
      </c>
      <c r="G53" s="67">
        <v>-976.49</v>
      </c>
      <c r="H53" s="67">
        <f t="shared" si="1"/>
        <v>0</v>
      </c>
    </row>
    <row r="54" spans="1:8" x14ac:dyDescent="0.2">
      <c r="A54" s="66" t="s">
        <v>2979</v>
      </c>
      <c r="B54" s="66" t="s">
        <v>2980</v>
      </c>
      <c r="C54" s="64">
        <v>38687</v>
      </c>
      <c r="D54" s="64">
        <f t="shared" si="0"/>
        <v>42338</v>
      </c>
      <c r="E54" s="65">
        <v>10</v>
      </c>
      <c r="F54" s="67">
        <v>12934.83</v>
      </c>
      <c r="G54" s="67">
        <v>-12934.83</v>
      </c>
      <c r="H54" s="67">
        <f t="shared" si="1"/>
        <v>0</v>
      </c>
    </row>
    <row r="55" spans="1:8" x14ac:dyDescent="0.2">
      <c r="A55" s="66" t="s">
        <v>2981</v>
      </c>
      <c r="B55" s="66" t="s">
        <v>2982</v>
      </c>
      <c r="C55" s="64">
        <v>38687</v>
      </c>
      <c r="D55" s="64">
        <f t="shared" si="0"/>
        <v>42338</v>
      </c>
      <c r="E55" s="65">
        <v>10</v>
      </c>
      <c r="F55" s="67">
        <v>900.81</v>
      </c>
      <c r="G55" s="67">
        <v>-900.81</v>
      </c>
      <c r="H55" s="67">
        <f t="shared" si="1"/>
        <v>0</v>
      </c>
    </row>
    <row r="56" spans="1:8" x14ac:dyDescent="0.2">
      <c r="A56" s="66" t="s">
        <v>2983</v>
      </c>
      <c r="B56" s="66" t="s">
        <v>2984</v>
      </c>
      <c r="C56" s="64">
        <v>38749</v>
      </c>
      <c r="D56" s="64">
        <f t="shared" si="0"/>
        <v>42400</v>
      </c>
      <c r="E56" s="65">
        <v>10</v>
      </c>
      <c r="F56" s="67">
        <v>4494.37</v>
      </c>
      <c r="G56" s="67">
        <v>-4494.37</v>
      </c>
      <c r="H56" s="67">
        <f t="shared" si="1"/>
        <v>0</v>
      </c>
    </row>
    <row r="57" spans="1:8" x14ac:dyDescent="0.2">
      <c r="A57" s="66" t="s">
        <v>2985</v>
      </c>
      <c r="B57" s="66" t="s">
        <v>2986</v>
      </c>
      <c r="C57" s="64">
        <v>38718</v>
      </c>
      <c r="D57" s="64">
        <f t="shared" si="0"/>
        <v>42369</v>
      </c>
      <c r="E57" s="65">
        <v>10</v>
      </c>
      <c r="F57" s="67">
        <v>768.27</v>
      </c>
      <c r="G57" s="67">
        <v>-768.27</v>
      </c>
      <c r="H57" s="67">
        <f t="shared" si="1"/>
        <v>0</v>
      </c>
    </row>
    <row r="58" spans="1:8" x14ac:dyDescent="0.2">
      <c r="A58" s="66" t="s">
        <v>2987</v>
      </c>
      <c r="B58" s="66" t="s">
        <v>2988</v>
      </c>
      <c r="C58" s="64">
        <v>38749</v>
      </c>
      <c r="D58" s="64">
        <f t="shared" si="0"/>
        <v>42400</v>
      </c>
      <c r="E58" s="65">
        <v>10</v>
      </c>
      <c r="F58" s="67">
        <v>1278.03</v>
      </c>
      <c r="G58" s="67">
        <v>-1278.03</v>
      </c>
      <c r="H58" s="67">
        <f t="shared" si="1"/>
        <v>0</v>
      </c>
    </row>
    <row r="59" spans="1:8" x14ac:dyDescent="0.2">
      <c r="A59" s="66" t="s">
        <v>2989</v>
      </c>
      <c r="B59" s="66" t="s">
        <v>2990</v>
      </c>
      <c r="C59" s="64">
        <v>38749</v>
      </c>
      <c r="D59" s="64">
        <f t="shared" si="0"/>
        <v>42400</v>
      </c>
      <c r="E59" s="65">
        <v>10</v>
      </c>
      <c r="F59" s="67">
        <v>935.96</v>
      </c>
      <c r="G59" s="67">
        <v>-935.96</v>
      </c>
      <c r="H59" s="67">
        <f t="shared" si="1"/>
        <v>0</v>
      </c>
    </row>
    <row r="60" spans="1:8" x14ac:dyDescent="0.2">
      <c r="A60" s="66" t="s">
        <v>2991</v>
      </c>
      <c r="B60" s="66" t="s">
        <v>2992</v>
      </c>
      <c r="C60" s="64">
        <v>38777</v>
      </c>
      <c r="D60" s="64">
        <f t="shared" si="0"/>
        <v>42429</v>
      </c>
      <c r="E60" s="65">
        <v>10</v>
      </c>
      <c r="F60" s="67">
        <v>1327.6</v>
      </c>
      <c r="G60" s="67">
        <v>-1327.6</v>
      </c>
      <c r="H60" s="67">
        <f t="shared" si="1"/>
        <v>0</v>
      </c>
    </row>
    <row r="61" spans="1:8" x14ac:dyDescent="0.2">
      <c r="A61" s="66" t="s">
        <v>2993</v>
      </c>
      <c r="B61" s="66" t="s">
        <v>2994</v>
      </c>
      <c r="C61" s="64">
        <v>38808</v>
      </c>
      <c r="D61" s="64">
        <f t="shared" si="0"/>
        <v>42460</v>
      </c>
      <c r="E61" s="65">
        <v>10</v>
      </c>
      <c r="F61" s="67">
        <v>10268.02</v>
      </c>
      <c r="G61" s="67">
        <v>-10268.02</v>
      </c>
      <c r="H61" s="67">
        <f t="shared" si="1"/>
        <v>0</v>
      </c>
    </row>
    <row r="62" spans="1:8" x14ac:dyDescent="0.2">
      <c r="A62" s="66" t="s">
        <v>2995</v>
      </c>
      <c r="B62" s="66" t="s">
        <v>2990</v>
      </c>
      <c r="C62" s="64">
        <v>38838</v>
      </c>
      <c r="D62" s="64">
        <f t="shared" si="0"/>
        <v>42490</v>
      </c>
      <c r="E62" s="65">
        <v>10</v>
      </c>
      <c r="F62" s="67">
        <v>3370.79</v>
      </c>
      <c r="G62" s="67">
        <v>-3370.79</v>
      </c>
      <c r="H62" s="67">
        <f t="shared" si="1"/>
        <v>0</v>
      </c>
    </row>
    <row r="63" spans="1:8" x14ac:dyDescent="0.2">
      <c r="A63" s="66" t="s">
        <v>2996</v>
      </c>
      <c r="B63" s="66" t="s">
        <v>2997</v>
      </c>
      <c r="C63" s="64">
        <v>38838</v>
      </c>
      <c r="D63" s="64">
        <f t="shared" si="0"/>
        <v>42490</v>
      </c>
      <c r="E63" s="65">
        <v>10</v>
      </c>
      <c r="F63" s="67">
        <v>1853.93</v>
      </c>
      <c r="G63" s="67">
        <v>-1853.93</v>
      </c>
      <c r="H63" s="67">
        <f t="shared" si="1"/>
        <v>0</v>
      </c>
    </row>
    <row r="64" spans="1:8" x14ac:dyDescent="0.2">
      <c r="A64" s="66" t="s">
        <v>2998</v>
      </c>
      <c r="B64" s="66" t="s">
        <v>2999</v>
      </c>
      <c r="C64" s="64">
        <v>38930</v>
      </c>
      <c r="D64" s="64">
        <f t="shared" si="0"/>
        <v>42582</v>
      </c>
      <c r="E64" s="65">
        <v>10</v>
      </c>
      <c r="F64" s="67">
        <v>14760.08</v>
      </c>
      <c r="G64" s="67">
        <v>-14760.08</v>
      </c>
      <c r="H64" s="67">
        <f t="shared" si="1"/>
        <v>0</v>
      </c>
    </row>
    <row r="65" spans="1:8" x14ac:dyDescent="0.2">
      <c r="A65" s="66" t="s">
        <v>3000</v>
      </c>
      <c r="B65" s="66" t="s">
        <v>3001</v>
      </c>
      <c r="C65" s="64">
        <v>38961</v>
      </c>
      <c r="D65" s="64">
        <f t="shared" si="0"/>
        <v>42613</v>
      </c>
      <c r="E65" s="65">
        <v>10</v>
      </c>
      <c r="F65" s="67">
        <v>0</v>
      </c>
      <c r="G65" s="67">
        <v>0</v>
      </c>
      <c r="H65" s="67">
        <f t="shared" si="1"/>
        <v>0</v>
      </c>
    </row>
    <row r="66" spans="1:8" x14ac:dyDescent="0.2">
      <c r="A66" s="66" t="s">
        <v>3002</v>
      </c>
      <c r="B66" s="66" t="s">
        <v>3003</v>
      </c>
      <c r="C66" s="64">
        <v>39022</v>
      </c>
      <c r="D66" s="64">
        <f t="shared" si="0"/>
        <v>42674</v>
      </c>
      <c r="E66" s="65">
        <v>10</v>
      </c>
      <c r="F66" s="67">
        <v>880.43</v>
      </c>
      <c r="G66" s="67">
        <v>-880.43068092105261</v>
      </c>
      <c r="H66" s="67">
        <f t="shared" si="1"/>
        <v>-6.809210526625975E-4</v>
      </c>
    </row>
    <row r="67" spans="1:8" x14ac:dyDescent="0.2">
      <c r="A67" s="66" t="s">
        <v>3004</v>
      </c>
      <c r="B67" s="66" t="s">
        <v>3005</v>
      </c>
      <c r="C67" s="64">
        <v>39022</v>
      </c>
      <c r="D67" s="64">
        <f t="shared" si="0"/>
        <v>42674</v>
      </c>
      <c r="E67" s="65">
        <v>10</v>
      </c>
      <c r="F67" s="67">
        <v>1065.22</v>
      </c>
      <c r="G67" s="67">
        <v>-1065.22</v>
      </c>
      <c r="H67" s="67">
        <f t="shared" si="1"/>
        <v>0</v>
      </c>
    </row>
    <row r="68" spans="1:8" x14ac:dyDescent="0.2">
      <c r="A68" s="66" t="s">
        <v>3006</v>
      </c>
      <c r="B68" s="66" t="s">
        <v>3007</v>
      </c>
      <c r="C68" s="64">
        <v>39083</v>
      </c>
      <c r="D68" s="64">
        <f t="shared" ref="D68:D81" si="2">EDATE(C68,120)-1</f>
        <v>42735</v>
      </c>
      <c r="E68" s="65">
        <v>10</v>
      </c>
      <c r="F68" s="67">
        <v>11781.95</v>
      </c>
      <c r="G68" s="67">
        <v>-11781.95</v>
      </c>
      <c r="H68" s="67">
        <f t="shared" si="1"/>
        <v>0</v>
      </c>
    </row>
    <row r="69" spans="1:8" x14ac:dyDescent="0.2">
      <c r="A69" s="66" t="s">
        <v>3008</v>
      </c>
      <c r="B69" s="66" t="s">
        <v>3009</v>
      </c>
      <c r="C69" s="64">
        <v>39052</v>
      </c>
      <c r="D69" s="64">
        <f t="shared" si="2"/>
        <v>42704</v>
      </c>
      <c r="E69" s="65">
        <v>10</v>
      </c>
      <c r="F69" s="67">
        <v>869.57</v>
      </c>
      <c r="G69" s="67">
        <v>-869.57</v>
      </c>
      <c r="H69" s="67">
        <f t="shared" ref="H69:H122" si="3">F69+G69</f>
        <v>0</v>
      </c>
    </row>
    <row r="70" spans="1:8" x14ac:dyDescent="0.2">
      <c r="A70" s="66" t="s">
        <v>3010</v>
      </c>
      <c r="B70" s="66" t="s">
        <v>3011</v>
      </c>
      <c r="C70" s="64">
        <v>39083</v>
      </c>
      <c r="D70" s="64">
        <f t="shared" si="2"/>
        <v>42735</v>
      </c>
      <c r="E70" s="65">
        <v>10</v>
      </c>
      <c r="F70" s="67">
        <v>684.78</v>
      </c>
      <c r="G70" s="67">
        <v>-684.78</v>
      </c>
      <c r="H70" s="67">
        <f t="shared" si="3"/>
        <v>0</v>
      </c>
    </row>
    <row r="71" spans="1:8" x14ac:dyDescent="0.2">
      <c r="A71" s="66" t="s">
        <v>3012</v>
      </c>
      <c r="B71" s="66" t="s">
        <v>3013</v>
      </c>
      <c r="C71" s="64">
        <v>39539</v>
      </c>
      <c r="D71" s="64">
        <f t="shared" si="2"/>
        <v>43190</v>
      </c>
      <c r="E71" s="65">
        <v>10</v>
      </c>
      <c r="F71" s="67">
        <v>0</v>
      </c>
      <c r="G71" s="67">
        <v>7.3500339531165082E-3</v>
      </c>
      <c r="H71" s="67">
        <f t="shared" si="3"/>
        <v>7.3500339531165082E-3</v>
      </c>
    </row>
    <row r="72" spans="1:8" x14ac:dyDescent="0.2">
      <c r="A72" s="66" t="s">
        <v>3014</v>
      </c>
      <c r="B72" s="66" t="s">
        <v>3015</v>
      </c>
      <c r="C72" s="64">
        <v>39783</v>
      </c>
      <c r="D72" s="64">
        <f t="shared" si="2"/>
        <v>43434</v>
      </c>
      <c r="E72" s="65">
        <v>10</v>
      </c>
      <c r="F72" s="67">
        <v>5093.6099999999997</v>
      </c>
      <c r="G72" s="67">
        <v>-5093.6094044067568</v>
      </c>
      <c r="H72" s="67">
        <f t="shared" si="3"/>
        <v>5.9559324290603399E-4</v>
      </c>
    </row>
    <row r="73" spans="1:8" x14ac:dyDescent="0.2">
      <c r="A73" s="66" t="s">
        <v>3016</v>
      </c>
      <c r="B73" s="66" t="s">
        <v>3017</v>
      </c>
      <c r="C73" s="64">
        <v>39934</v>
      </c>
      <c r="D73" s="64">
        <f t="shared" si="2"/>
        <v>43585</v>
      </c>
      <c r="E73" s="65">
        <v>10</v>
      </c>
      <c r="F73" s="67">
        <v>6955.76</v>
      </c>
      <c r="G73" s="67">
        <v>-6955.7658021395046</v>
      </c>
      <c r="H73" s="67">
        <f t="shared" si="3"/>
        <v>-5.8021395043397206E-3</v>
      </c>
    </row>
    <row r="74" spans="1:8" x14ac:dyDescent="0.2">
      <c r="A74" s="66" t="s">
        <v>3018</v>
      </c>
      <c r="B74" s="66" t="s">
        <v>3019</v>
      </c>
      <c r="C74" s="64">
        <v>39814</v>
      </c>
      <c r="D74" s="64">
        <f t="shared" si="2"/>
        <v>43465</v>
      </c>
      <c r="E74" s="65">
        <v>10</v>
      </c>
      <c r="F74" s="67">
        <v>3041.37</v>
      </c>
      <c r="G74" s="67">
        <v>-3041.3706260765084</v>
      </c>
      <c r="H74" s="67">
        <f t="shared" si="3"/>
        <v>-6.2607650852442021E-4</v>
      </c>
    </row>
    <row r="75" spans="1:8" x14ac:dyDescent="0.2">
      <c r="A75" s="66" t="s">
        <v>3020</v>
      </c>
      <c r="B75" s="66" t="s">
        <v>3021</v>
      </c>
      <c r="C75" s="64">
        <v>39904</v>
      </c>
      <c r="D75" s="64">
        <f t="shared" si="2"/>
        <v>43555</v>
      </c>
      <c r="E75" s="65">
        <v>10</v>
      </c>
      <c r="F75" s="67">
        <v>3706.91</v>
      </c>
      <c r="G75" s="67">
        <v>-3706.9187534761495</v>
      </c>
      <c r="H75" s="67">
        <f t="shared" si="3"/>
        <v>-8.7534761496499414E-3</v>
      </c>
    </row>
    <row r="76" spans="1:8" x14ac:dyDescent="0.2">
      <c r="A76" s="66" t="s">
        <v>3022</v>
      </c>
      <c r="B76" s="66" t="s">
        <v>3023</v>
      </c>
      <c r="C76" s="64">
        <v>39995</v>
      </c>
      <c r="D76" s="64">
        <f t="shared" si="2"/>
        <v>43646</v>
      </c>
      <c r="E76" s="65">
        <v>10</v>
      </c>
      <c r="F76" s="67">
        <v>2523.23</v>
      </c>
      <c r="G76" s="67">
        <v>-2523.2381977691662</v>
      </c>
      <c r="H76" s="67">
        <f t="shared" si="3"/>
        <v>-8.1977691661450081E-3</v>
      </c>
    </row>
    <row r="77" spans="1:8" x14ac:dyDescent="0.2">
      <c r="A77" s="66" t="s">
        <v>3024</v>
      </c>
      <c r="B77" s="66" t="s">
        <v>3025</v>
      </c>
      <c r="C77" s="64">
        <v>39995</v>
      </c>
      <c r="D77" s="64">
        <f t="shared" si="2"/>
        <v>43646</v>
      </c>
      <c r="E77" s="65">
        <v>10</v>
      </c>
      <c r="F77" s="67">
        <v>2435.94</v>
      </c>
      <c r="G77" s="67">
        <v>-2435.9415292647354</v>
      </c>
      <c r="H77" s="67">
        <f t="shared" si="3"/>
        <v>-1.5292647353817301E-3</v>
      </c>
    </row>
    <row r="78" spans="1:8" x14ac:dyDescent="0.2">
      <c r="A78" s="66" t="s">
        <v>3026</v>
      </c>
      <c r="B78" s="66" t="s">
        <v>3027</v>
      </c>
      <c r="C78" s="64">
        <v>39995</v>
      </c>
      <c r="D78" s="64">
        <f t="shared" si="2"/>
        <v>43646</v>
      </c>
      <c r="E78" s="65">
        <v>10</v>
      </c>
      <c r="F78" s="67">
        <v>1397.8</v>
      </c>
      <c r="G78" s="67">
        <v>-1397.8067961597917</v>
      </c>
      <c r="H78" s="67">
        <f t="shared" si="3"/>
        <v>-6.7961597917474137E-3</v>
      </c>
    </row>
    <row r="79" spans="1:8" x14ac:dyDescent="0.2">
      <c r="A79" s="66" t="s">
        <v>3028</v>
      </c>
      <c r="B79" s="66" t="s">
        <v>3029</v>
      </c>
      <c r="C79" s="64">
        <v>40118</v>
      </c>
      <c r="D79" s="64">
        <f t="shared" si="2"/>
        <v>43769</v>
      </c>
      <c r="E79" s="65">
        <v>10</v>
      </c>
      <c r="F79" s="67">
        <v>1574.47</v>
      </c>
      <c r="G79" s="67">
        <v>-1574.4632110373173</v>
      </c>
      <c r="H79" s="67">
        <f t="shared" si="3"/>
        <v>6.7889626827764005E-3</v>
      </c>
    </row>
    <row r="80" spans="1:8" x14ac:dyDescent="0.2">
      <c r="A80" s="66" t="s">
        <v>3030</v>
      </c>
      <c r="B80" s="66" t="s">
        <v>3031</v>
      </c>
      <c r="C80" s="64">
        <v>40118</v>
      </c>
      <c r="D80" s="64">
        <f t="shared" si="2"/>
        <v>43769</v>
      </c>
      <c r="E80" s="65">
        <v>10</v>
      </c>
      <c r="F80" s="67">
        <v>864.99</v>
      </c>
      <c r="G80" s="67">
        <v>-864.99320388212846</v>
      </c>
      <c r="H80" s="67">
        <f t="shared" si="3"/>
        <v>-3.2038821284459118E-3</v>
      </c>
    </row>
    <row r="81" spans="1:8" x14ac:dyDescent="0.2">
      <c r="A81" s="66" t="s">
        <v>3032</v>
      </c>
      <c r="B81" s="66" t="s">
        <v>3033</v>
      </c>
      <c r="C81" s="64">
        <v>40118</v>
      </c>
      <c r="D81" s="64">
        <f t="shared" si="2"/>
        <v>43769</v>
      </c>
      <c r="E81" s="65">
        <v>10</v>
      </c>
      <c r="F81" s="67">
        <v>639.66999999999996</v>
      </c>
      <c r="G81" s="67">
        <v>-639.66677741952196</v>
      </c>
      <c r="H81" s="67">
        <f t="shared" si="3"/>
        <v>3.222580477995507E-3</v>
      </c>
    </row>
    <row r="82" spans="1:8" x14ac:dyDescent="0.2">
      <c r="A82" s="66" t="s">
        <v>3034</v>
      </c>
      <c r="B82" s="66" t="s">
        <v>3035</v>
      </c>
      <c r="C82" s="64">
        <v>40238</v>
      </c>
      <c r="D82" s="64">
        <f>EDATE(C82,120)-2</f>
        <v>43889</v>
      </c>
      <c r="E82" s="65">
        <v>10</v>
      </c>
      <c r="F82" s="67">
        <v>0</v>
      </c>
      <c r="G82" s="67">
        <v>1.9528125687884312E-3</v>
      </c>
      <c r="H82" s="67">
        <f t="shared" si="3"/>
        <v>1.9528125687884312E-3</v>
      </c>
    </row>
    <row r="83" spans="1:8" x14ac:dyDescent="0.2">
      <c r="A83" s="66" t="s">
        <v>3036</v>
      </c>
      <c r="B83" s="66" t="s">
        <v>3037</v>
      </c>
      <c r="C83" s="64">
        <v>40299</v>
      </c>
      <c r="D83" s="64">
        <f t="shared" ref="D83:D122" si="4">EDATE(C83,120)-1</f>
        <v>43951</v>
      </c>
      <c r="E83" s="65">
        <v>10</v>
      </c>
      <c r="F83" s="67">
        <v>20024.060000000001</v>
      </c>
      <c r="G83" s="67">
        <v>-20024.056755459795</v>
      </c>
      <c r="H83" s="67">
        <f t="shared" si="3"/>
        <v>3.2445402066514362E-3</v>
      </c>
    </row>
    <row r="84" spans="1:8" x14ac:dyDescent="0.2">
      <c r="A84" s="66" t="s">
        <v>3038</v>
      </c>
      <c r="B84" s="66" t="s">
        <v>3039</v>
      </c>
      <c r="C84" s="64">
        <v>40299</v>
      </c>
      <c r="D84" s="64">
        <f t="shared" si="4"/>
        <v>43951</v>
      </c>
      <c r="E84" s="65">
        <v>10</v>
      </c>
      <c r="F84" s="67">
        <v>5454.75</v>
      </c>
      <c r="G84" s="67">
        <v>-5454.7489308367312</v>
      </c>
      <c r="H84" s="67">
        <f t="shared" si="3"/>
        <v>1.0691632687667152E-3</v>
      </c>
    </row>
    <row r="85" spans="1:8" x14ac:dyDescent="0.2">
      <c r="A85" s="66" t="s">
        <v>3040</v>
      </c>
      <c r="B85" s="66" t="s">
        <v>3041</v>
      </c>
      <c r="C85" s="64">
        <v>40360</v>
      </c>
      <c r="D85" s="64">
        <f t="shared" si="4"/>
        <v>44012</v>
      </c>
      <c r="E85" s="65">
        <v>10</v>
      </c>
      <c r="F85" s="67">
        <v>509.26</v>
      </c>
      <c r="G85" s="67">
        <v>-509.25594771746876</v>
      </c>
      <c r="H85" s="67">
        <f t="shared" si="3"/>
        <v>4.0522825312336863E-3</v>
      </c>
    </row>
    <row r="86" spans="1:8" x14ac:dyDescent="0.2">
      <c r="A86" s="66" t="s">
        <v>3042</v>
      </c>
      <c r="B86" s="66" t="s">
        <v>3041</v>
      </c>
      <c r="C86" s="64">
        <v>40360</v>
      </c>
      <c r="D86" s="64">
        <f t="shared" si="4"/>
        <v>44012</v>
      </c>
      <c r="E86" s="65">
        <v>10</v>
      </c>
      <c r="F86" s="67">
        <v>509.26</v>
      </c>
      <c r="G86" s="67">
        <v>-509.25594771746876</v>
      </c>
      <c r="H86" s="67">
        <f t="shared" si="3"/>
        <v>4.0522825312336863E-3</v>
      </c>
    </row>
    <row r="87" spans="1:8" x14ac:dyDescent="0.2">
      <c r="A87" s="66" t="s">
        <v>3043</v>
      </c>
      <c r="B87" s="66" t="s">
        <v>3041</v>
      </c>
      <c r="C87" s="64">
        <v>40360</v>
      </c>
      <c r="D87" s="64">
        <f t="shared" si="4"/>
        <v>44012</v>
      </c>
      <c r="E87" s="65">
        <v>10</v>
      </c>
      <c r="F87" s="67">
        <v>509.26</v>
      </c>
      <c r="G87" s="67">
        <v>-509.25594771746876</v>
      </c>
      <c r="H87" s="67">
        <f t="shared" si="3"/>
        <v>4.0522825312336863E-3</v>
      </c>
    </row>
    <row r="88" spans="1:8" x14ac:dyDescent="0.2">
      <c r="A88" s="66" t="s">
        <v>3044</v>
      </c>
      <c r="B88" s="66" t="s">
        <v>3041</v>
      </c>
      <c r="C88" s="64">
        <v>40360</v>
      </c>
      <c r="D88" s="64">
        <f t="shared" si="4"/>
        <v>44012</v>
      </c>
      <c r="E88" s="65">
        <v>10</v>
      </c>
      <c r="F88" s="67">
        <v>509.26</v>
      </c>
      <c r="G88" s="67">
        <v>-509.25594771746876</v>
      </c>
      <c r="H88" s="67">
        <f t="shared" si="3"/>
        <v>4.0522825312336863E-3</v>
      </c>
    </row>
    <row r="89" spans="1:8" x14ac:dyDescent="0.2">
      <c r="A89" s="66" t="s">
        <v>3045</v>
      </c>
      <c r="B89" s="66" t="s">
        <v>3046</v>
      </c>
      <c r="C89" s="64">
        <v>40452</v>
      </c>
      <c r="D89" s="64">
        <f t="shared" si="4"/>
        <v>44104</v>
      </c>
      <c r="E89" s="65">
        <v>10</v>
      </c>
      <c r="F89" s="67">
        <v>-4.6199997448281342</v>
      </c>
      <c r="G89" s="67">
        <v>4.619991579328298</v>
      </c>
      <c r="H89" s="67">
        <f t="shared" si="3"/>
        <v>-8.1654998362878928E-6</v>
      </c>
    </row>
    <row r="90" spans="1:8" x14ac:dyDescent="0.2">
      <c r="A90" s="66" t="s">
        <v>3047</v>
      </c>
      <c r="B90" s="66" t="s">
        <v>3048</v>
      </c>
      <c r="C90" s="64">
        <v>40422</v>
      </c>
      <c r="D90" s="64">
        <f t="shared" si="4"/>
        <v>44074</v>
      </c>
      <c r="E90" s="65">
        <v>10</v>
      </c>
      <c r="F90" s="67">
        <v>5585.34</v>
      </c>
      <c r="G90" s="67">
        <v>-5585.3459435321447</v>
      </c>
      <c r="H90" s="67">
        <f t="shared" si="3"/>
        <v>-5.9435321445562295E-3</v>
      </c>
    </row>
    <row r="91" spans="1:8" x14ac:dyDescent="0.2">
      <c r="A91" s="66" t="s">
        <v>3049</v>
      </c>
      <c r="B91" s="66" t="s">
        <v>3050</v>
      </c>
      <c r="C91" s="64">
        <v>40452</v>
      </c>
      <c r="D91" s="64">
        <f t="shared" si="4"/>
        <v>44104</v>
      </c>
      <c r="E91" s="65">
        <v>10</v>
      </c>
      <c r="F91" s="67">
        <v>0</v>
      </c>
      <c r="G91" s="67">
        <v>-7.2635222923054243E-3</v>
      </c>
      <c r="H91" s="67">
        <f t="shared" si="3"/>
        <v>-7.2635222923054243E-3</v>
      </c>
    </row>
    <row r="92" spans="1:8" x14ac:dyDescent="0.2">
      <c r="A92" s="66" t="s">
        <v>3051</v>
      </c>
      <c r="B92" s="66" t="s">
        <v>3052</v>
      </c>
      <c r="C92" s="64">
        <v>40422</v>
      </c>
      <c r="D92" s="64">
        <f t="shared" si="4"/>
        <v>44074</v>
      </c>
      <c r="E92" s="65">
        <v>10</v>
      </c>
      <c r="F92" s="67">
        <v>22341.38</v>
      </c>
      <c r="G92" s="67">
        <v>-22341.378607133694</v>
      </c>
      <c r="H92" s="67">
        <f t="shared" si="3"/>
        <v>1.3928663065598812E-3</v>
      </c>
    </row>
    <row r="93" spans="1:8" x14ac:dyDescent="0.2">
      <c r="A93" s="66" t="s">
        <v>3053</v>
      </c>
      <c r="B93" s="66" t="s">
        <v>3054</v>
      </c>
      <c r="C93" s="64">
        <v>39904</v>
      </c>
      <c r="D93" s="64">
        <f t="shared" si="4"/>
        <v>43555</v>
      </c>
      <c r="E93" s="65">
        <v>10</v>
      </c>
      <c r="F93" s="67">
        <v>7031.04</v>
      </c>
      <c r="G93" s="67">
        <v>-7031.0401412848732</v>
      </c>
      <c r="H93" s="67">
        <f t="shared" si="3"/>
        <v>-1.412848732798011E-4</v>
      </c>
    </row>
    <row r="94" spans="1:8" x14ac:dyDescent="0.2">
      <c r="A94" s="66" t="s">
        <v>3055</v>
      </c>
      <c r="B94" s="66" t="s">
        <v>3056</v>
      </c>
      <c r="C94" s="64">
        <v>40452</v>
      </c>
      <c r="D94" s="64">
        <f t="shared" si="4"/>
        <v>44104</v>
      </c>
      <c r="E94" s="65">
        <v>10</v>
      </c>
      <c r="F94" s="67">
        <v>73769.34</v>
      </c>
      <c r="G94" s="67">
        <v>-73769.338515764874</v>
      </c>
      <c r="H94" s="67">
        <f t="shared" si="3"/>
        <v>1.4842351229162887E-3</v>
      </c>
    </row>
    <row r="95" spans="1:8" x14ac:dyDescent="0.2">
      <c r="A95" s="66" t="s">
        <v>3057</v>
      </c>
      <c r="B95" s="66" t="s">
        <v>3058</v>
      </c>
      <c r="C95" s="64">
        <v>40513</v>
      </c>
      <c r="D95" s="64">
        <f t="shared" si="4"/>
        <v>44165</v>
      </c>
      <c r="E95" s="65">
        <v>10</v>
      </c>
      <c r="F95" s="67">
        <v>36884.67</v>
      </c>
      <c r="G95" s="67">
        <v>-36884.663997587464</v>
      </c>
      <c r="H95" s="67">
        <f t="shared" si="3"/>
        <v>6.0024125341442414E-3</v>
      </c>
    </row>
    <row r="96" spans="1:8" x14ac:dyDescent="0.2">
      <c r="A96" s="66" t="s">
        <v>3059</v>
      </c>
      <c r="B96" s="66" t="s">
        <v>3060</v>
      </c>
      <c r="C96" s="64">
        <v>40513</v>
      </c>
      <c r="D96" s="64">
        <f t="shared" si="4"/>
        <v>44165</v>
      </c>
      <c r="E96" s="65">
        <v>10</v>
      </c>
      <c r="F96" s="67">
        <v>6687.07</v>
      </c>
      <c r="G96" s="67">
        <v>-6687.0755897943936</v>
      </c>
      <c r="H96" s="67">
        <f t="shared" si="3"/>
        <v>-5.5897943939271499E-3</v>
      </c>
    </row>
    <row r="97" spans="1:8" x14ac:dyDescent="0.2">
      <c r="A97" s="66" t="s">
        <v>3061</v>
      </c>
      <c r="B97" s="66" t="s">
        <v>3062</v>
      </c>
      <c r="C97" s="64">
        <v>40634</v>
      </c>
      <c r="D97" s="64">
        <f t="shared" si="4"/>
        <v>44286</v>
      </c>
      <c r="E97" s="65">
        <v>10</v>
      </c>
      <c r="F97" s="67">
        <v>14651.52</v>
      </c>
      <c r="G97" s="67">
        <v>-14651.524508925933</v>
      </c>
      <c r="H97" s="67">
        <f t="shared" si="3"/>
        <v>-4.5089259328960907E-3</v>
      </c>
    </row>
    <row r="98" spans="1:8" x14ac:dyDescent="0.2">
      <c r="A98" s="66" t="s">
        <v>3063</v>
      </c>
      <c r="B98" s="66" t="s">
        <v>3064</v>
      </c>
      <c r="C98" s="64">
        <v>41988</v>
      </c>
      <c r="D98" s="64">
        <f t="shared" si="4"/>
        <v>45640</v>
      </c>
      <c r="E98" s="65">
        <v>10</v>
      </c>
      <c r="F98" s="67">
        <v>1049.52</v>
      </c>
      <c r="G98" s="67">
        <v>-734.66799999999989</v>
      </c>
      <c r="H98" s="67">
        <f t="shared" si="3"/>
        <v>314.85200000000009</v>
      </c>
    </row>
    <row r="99" spans="1:8" x14ac:dyDescent="0.2">
      <c r="A99" s="66" t="s">
        <v>3065</v>
      </c>
      <c r="B99" s="66" t="s">
        <v>3066</v>
      </c>
      <c r="C99" s="64">
        <v>40452</v>
      </c>
      <c r="D99" s="64">
        <f t="shared" si="4"/>
        <v>44104</v>
      </c>
      <c r="E99" s="65">
        <v>10</v>
      </c>
      <c r="F99" s="67">
        <v>1325.86</v>
      </c>
      <c r="G99" s="67">
        <v>-1325.8663417364751</v>
      </c>
      <c r="H99" s="67">
        <f t="shared" si="3"/>
        <v>-6.3417364751785499E-3</v>
      </c>
    </row>
    <row r="100" spans="1:8" x14ac:dyDescent="0.2">
      <c r="A100" s="66" t="s">
        <v>3067</v>
      </c>
      <c r="B100" s="66" t="s">
        <v>3066</v>
      </c>
      <c r="C100" s="64">
        <v>40452</v>
      </c>
      <c r="D100" s="64">
        <f t="shared" si="4"/>
        <v>44104</v>
      </c>
      <c r="E100" s="65">
        <v>10</v>
      </c>
      <c r="F100" s="67">
        <v>662.93</v>
      </c>
      <c r="G100" s="67">
        <v>-662.9360948478818</v>
      </c>
      <c r="H100" s="67">
        <f t="shared" si="3"/>
        <v>-6.0948478818545482E-3</v>
      </c>
    </row>
    <row r="101" spans="1:8" x14ac:dyDescent="0.2">
      <c r="A101" s="66" t="s">
        <v>3068</v>
      </c>
      <c r="B101" s="66" t="s">
        <v>3069</v>
      </c>
      <c r="C101" s="64">
        <v>41988</v>
      </c>
      <c r="D101" s="64">
        <f t="shared" si="4"/>
        <v>45640</v>
      </c>
      <c r="E101" s="65">
        <v>10</v>
      </c>
      <c r="F101" s="67">
        <v>2066.25</v>
      </c>
      <c r="G101" s="67">
        <v>-1446.3825000000002</v>
      </c>
      <c r="H101" s="67">
        <f t="shared" si="3"/>
        <v>619.86749999999984</v>
      </c>
    </row>
    <row r="102" spans="1:8" x14ac:dyDescent="0.2">
      <c r="A102" s="66" t="s">
        <v>3070</v>
      </c>
      <c r="B102" s="66" t="s">
        <v>3071</v>
      </c>
      <c r="C102" s="64">
        <v>41858</v>
      </c>
      <c r="D102" s="64">
        <f t="shared" si="4"/>
        <v>45510</v>
      </c>
      <c r="E102" s="65">
        <v>10</v>
      </c>
      <c r="F102" s="67">
        <v>29982.31</v>
      </c>
      <c r="G102" s="67">
        <v>-21987.02674782609</v>
      </c>
      <c r="H102" s="67">
        <f t="shared" si="3"/>
        <v>7995.283252173911</v>
      </c>
    </row>
    <row r="103" spans="1:8" x14ac:dyDescent="0.2">
      <c r="A103" s="66" t="s">
        <v>3072</v>
      </c>
      <c r="B103" s="66" t="s">
        <v>3073</v>
      </c>
      <c r="C103" s="64">
        <v>41828</v>
      </c>
      <c r="D103" s="64">
        <f t="shared" si="4"/>
        <v>45480</v>
      </c>
      <c r="E103" s="65">
        <v>10</v>
      </c>
      <c r="F103" s="67">
        <v>78000</v>
      </c>
      <c r="G103" s="67">
        <v>-35100</v>
      </c>
      <c r="H103" s="67">
        <f t="shared" si="3"/>
        <v>42900</v>
      </c>
    </row>
    <row r="104" spans="1:8" x14ac:dyDescent="0.2">
      <c r="A104" s="66" t="s">
        <v>3072</v>
      </c>
      <c r="B104" s="66" t="s">
        <v>3073</v>
      </c>
      <c r="C104" s="64">
        <v>41828</v>
      </c>
      <c r="D104" s="64">
        <f t="shared" si="4"/>
        <v>45480</v>
      </c>
      <c r="E104" s="65">
        <v>10</v>
      </c>
      <c r="F104" s="67">
        <v>68868</v>
      </c>
      <c r="G104" s="67">
        <v>-73827.099999999991</v>
      </c>
      <c r="H104" s="67">
        <f t="shared" si="3"/>
        <v>-4959.0999999999913</v>
      </c>
    </row>
    <row r="105" spans="1:8" x14ac:dyDescent="0.2">
      <c r="A105" s="66" t="s">
        <v>3074</v>
      </c>
      <c r="B105" s="66" t="s">
        <v>3075</v>
      </c>
      <c r="C105" s="64">
        <v>41785</v>
      </c>
      <c r="D105" s="64">
        <f t="shared" si="4"/>
        <v>45437</v>
      </c>
      <c r="E105" s="65">
        <v>10</v>
      </c>
      <c r="F105" s="67">
        <v>3124</v>
      </c>
      <c r="G105" s="67">
        <v>-2369.0288392857146</v>
      </c>
      <c r="H105" s="67">
        <f t="shared" si="3"/>
        <v>754.97116071428536</v>
      </c>
    </row>
    <row r="106" spans="1:8" x14ac:dyDescent="0.2">
      <c r="A106" s="66" t="s">
        <v>3076</v>
      </c>
      <c r="B106" s="66" t="s">
        <v>3077</v>
      </c>
      <c r="C106" s="64">
        <v>41827</v>
      </c>
      <c r="D106" s="64">
        <f t="shared" si="4"/>
        <v>45479</v>
      </c>
      <c r="E106" s="65">
        <v>10</v>
      </c>
      <c r="F106" s="67">
        <v>14701</v>
      </c>
      <c r="G106" s="67">
        <v>-10903.241710526318</v>
      </c>
      <c r="H106" s="67">
        <f t="shared" si="3"/>
        <v>3797.7582894736825</v>
      </c>
    </row>
    <row r="107" spans="1:8" x14ac:dyDescent="0.2">
      <c r="A107" s="66" t="s">
        <v>3078</v>
      </c>
      <c r="B107" s="66" t="s">
        <v>3079</v>
      </c>
      <c r="C107" s="64">
        <v>41751</v>
      </c>
      <c r="D107" s="64">
        <f t="shared" si="4"/>
        <v>45403</v>
      </c>
      <c r="E107" s="65">
        <v>10</v>
      </c>
      <c r="F107" s="67">
        <v>2656</v>
      </c>
      <c r="G107" s="67">
        <v>-2036.2599999999998</v>
      </c>
      <c r="H107" s="67">
        <f t="shared" si="3"/>
        <v>619.74000000000024</v>
      </c>
    </row>
    <row r="108" spans="1:8" x14ac:dyDescent="0.2">
      <c r="A108" s="66" t="s">
        <v>3080</v>
      </c>
      <c r="B108" s="66" t="s">
        <v>3081</v>
      </c>
      <c r="C108" s="64">
        <v>41967</v>
      </c>
      <c r="D108" s="64">
        <f t="shared" si="4"/>
        <v>45619</v>
      </c>
      <c r="E108" s="65">
        <v>10</v>
      </c>
      <c r="F108" s="67">
        <v>6573.99</v>
      </c>
      <c r="G108" s="67">
        <v>-4656.5767499999993</v>
      </c>
      <c r="H108" s="67">
        <f t="shared" si="3"/>
        <v>1917.4132500000005</v>
      </c>
    </row>
    <row r="109" spans="1:8" x14ac:dyDescent="0.2">
      <c r="A109" s="66" t="s">
        <v>3082</v>
      </c>
      <c r="B109" s="66" t="s">
        <v>3083</v>
      </c>
      <c r="C109" s="64">
        <v>41988</v>
      </c>
      <c r="D109" s="64">
        <f t="shared" si="4"/>
        <v>45640</v>
      </c>
      <c r="E109" s="65">
        <v>10</v>
      </c>
      <c r="F109" s="67">
        <v>610.86</v>
      </c>
      <c r="G109" s="67">
        <v>-427.59900000000005</v>
      </c>
      <c r="H109" s="67">
        <f t="shared" si="3"/>
        <v>183.26099999999997</v>
      </c>
    </row>
    <row r="110" spans="1:8" x14ac:dyDescent="0.2">
      <c r="A110" s="66" t="s">
        <v>3084</v>
      </c>
      <c r="B110" s="66" t="s">
        <v>3085</v>
      </c>
      <c r="C110" s="64">
        <v>41988</v>
      </c>
      <c r="D110" s="64">
        <f t="shared" si="4"/>
        <v>45640</v>
      </c>
      <c r="E110" s="65">
        <v>10</v>
      </c>
      <c r="F110" s="67">
        <v>1844.87</v>
      </c>
      <c r="G110" s="67">
        <v>-1291.4188333333336</v>
      </c>
      <c r="H110" s="67">
        <f t="shared" si="3"/>
        <v>553.45116666666627</v>
      </c>
    </row>
    <row r="111" spans="1:8" x14ac:dyDescent="0.2">
      <c r="A111" s="66" t="s">
        <v>3086</v>
      </c>
      <c r="B111" s="66" t="s">
        <v>3087</v>
      </c>
      <c r="C111" s="64">
        <v>41988</v>
      </c>
      <c r="D111" s="64">
        <f t="shared" si="4"/>
        <v>45640</v>
      </c>
      <c r="E111" s="65">
        <v>10</v>
      </c>
      <c r="F111" s="67">
        <v>1197.1099999999999</v>
      </c>
      <c r="G111" s="67">
        <v>-837.98483333333229</v>
      </c>
      <c r="H111" s="67">
        <f t="shared" si="3"/>
        <v>359.12516666666761</v>
      </c>
    </row>
    <row r="112" spans="1:8" x14ac:dyDescent="0.2">
      <c r="A112" s="66" t="s">
        <v>3088</v>
      </c>
      <c r="B112" s="66" t="s">
        <v>3089</v>
      </c>
      <c r="C112" s="64">
        <v>42369</v>
      </c>
      <c r="D112" s="64">
        <f t="shared" si="4"/>
        <v>46021</v>
      </c>
      <c r="E112" s="65">
        <v>10</v>
      </c>
      <c r="F112" s="67">
        <v>4157.37</v>
      </c>
      <c r="G112" s="67">
        <v>-2494.4335000000001</v>
      </c>
      <c r="H112" s="67">
        <f t="shared" si="3"/>
        <v>1662.9364999999998</v>
      </c>
    </row>
    <row r="113" spans="1:8" x14ac:dyDescent="0.2">
      <c r="A113" s="66" t="s">
        <v>3090</v>
      </c>
      <c r="B113" s="66" t="s">
        <v>3091</v>
      </c>
      <c r="C113" s="64">
        <v>42486</v>
      </c>
      <c r="D113" s="64">
        <f t="shared" si="4"/>
        <v>46137</v>
      </c>
      <c r="E113" s="65">
        <v>10</v>
      </c>
      <c r="F113" s="67">
        <v>12309.45</v>
      </c>
      <c r="G113" s="67">
        <v>-6975.3724999999986</v>
      </c>
      <c r="H113" s="67">
        <f t="shared" si="3"/>
        <v>5334.0775000000021</v>
      </c>
    </row>
    <row r="114" spans="1:8" x14ac:dyDescent="0.2">
      <c r="A114" s="66" t="s">
        <v>3092</v>
      </c>
      <c r="B114" s="66" t="s">
        <v>3093</v>
      </c>
      <c r="C114" s="64">
        <v>42655</v>
      </c>
      <c r="D114" s="64">
        <f t="shared" si="4"/>
        <v>46306</v>
      </c>
      <c r="E114" s="65">
        <v>10</v>
      </c>
      <c r="F114" s="67">
        <v>15002.31</v>
      </c>
      <c r="G114" s="67">
        <v>-7751.1879999999992</v>
      </c>
      <c r="H114" s="67">
        <f t="shared" si="3"/>
        <v>7251.1220000000003</v>
      </c>
    </row>
    <row r="115" spans="1:8" x14ac:dyDescent="0.2">
      <c r="A115" s="66" t="s">
        <v>3094</v>
      </c>
      <c r="B115" s="66" t="s">
        <v>3095</v>
      </c>
      <c r="C115" s="64">
        <v>42712</v>
      </c>
      <c r="D115" s="64">
        <f t="shared" si="4"/>
        <v>46363</v>
      </c>
      <c r="E115" s="65">
        <v>10</v>
      </c>
      <c r="F115" s="67">
        <v>36127.35</v>
      </c>
      <c r="G115" s="67">
        <v>-18063.657499999998</v>
      </c>
      <c r="H115" s="67">
        <f t="shared" si="3"/>
        <v>18063.692500000001</v>
      </c>
    </row>
    <row r="116" spans="1:8" x14ac:dyDescent="0.2">
      <c r="A116" s="66" t="s">
        <v>3096</v>
      </c>
      <c r="B116" s="66" t="s">
        <v>3097</v>
      </c>
      <c r="C116" s="64">
        <v>42735</v>
      </c>
      <c r="D116" s="64">
        <f t="shared" si="4"/>
        <v>46386</v>
      </c>
      <c r="E116" s="65">
        <v>10</v>
      </c>
      <c r="F116" s="67">
        <v>58273.17</v>
      </c>
      <c r="G116" s="67">
        <v>-28650.986749999996</v>
      </c>
      <c r="H116" s="67">
        <f t="shared" si="3"/>
        <v>29622.183250000002</v>
      </c>
    </row>
    <row r="117" spans="1:8" x14ac:dyDescent="0.2">
      <c r="A117" s="66" t="s">
        <v>3098</v>
      </c>
      <c r="B117" s="66" t="s">
        <v>3099</v>
      </c>
      <c r="C117" s="64">
        <v>42735</v>
      </c>
      <c r="D117" s="64">
        <f t="shared" si="4"/>
        <v>46386</v>
      </c>
      <c r="E117" s="65">
        <v>10</v>
      </c>
      <c r="F117" s="67">
        <v>14746</v>
      </c>
      <c r="G117" s="67">
        <v>-7250.1033333333344</v>
      </c>
      <c r="H117" s="67">
        <f t="shared" si="3"/>
        <v>7495.8966666666656</v>
      </c>
    </row>
    <row r="118" spans="1:8" x14ac:dyDescent="0.2">
      <c r="A118" s="66" t="s">
        <v>3100</v>
      </c>
      <c r="B118" s="66" t="s">
        <v>3101</v>
      </c>
      <c r="C118" s="64">
        <v>43100</v>
      </c>
      <c r="D118" s="64">
        <f t="shared" si="4"/>
        <v>46751</v>
      </c>
      <c r="E118" s="65">
        <v>10</v>
      </c>
      <c r="F118" s="67">
        <v>72376.460000000006</v>
      </c>
      <c r="G118" s="67">
        <v>-28347.43716666667</v>
      </c>
      <c r="H118" s="67">
        <f t="shared" si="3"/>
        <v>44029.022833333336</v>
      </c>
    </row>
    <row r="119" spans="1:8" x14ac:dyDescent="0.2">
      <c r="A119" s="66" t="s">
        <v>3102</v>
      </c>
      <c r="B119" s="66" t="s">
        <v>3103</v>
      </c>
      <c r="C119" s="64">
        <v>43282</v>
      </c>
      <c r="D119" s="64">
        <f t="shared" si="4"/>
        <v>46934</v>
      </c>
      <c r="E119" s="65">
        <v>10</v>
      </c>
      <c r="F119" s="67">
        <v>18518.48</v>
      </c>
      <c r="G119" s="67">
        <v>-6327.1599999999989</v>
      </c>
      <c r="H119" s="67">
        <f t="shared" si="3"/>
        <v>12191.32</v>
      </c>
    </row>
    <row r="120" spans="1:8" x14ac:dyDescent="0.2">
      <c r="A120" s="66" t="s">
        <v>3104</v>
      </c>
      <c r="B120" s="66" t="s">
        <v>3105</v>
      </c>
      <c r="C120" s="64">
        <v>43405</v>
      </c>
      <c r="D120" s="64">
        <f t="shared" si="4"/>
        <v>47057</v>
      </c>
      <c r="E120" s="65">
        <v>10</v>
      </c>
      <c r="F120" s="67">
        <v>17969.939999999999</v>
      </c>
      <c r="G120" s="67">
        <v>-5540.73</v>
      </c>
      <c r="H120" s="67">
        <f t="shared" si="3"/>
        <v>12429.21</v>
      </c>
    </row>
    <row r="121" spans="1:8" x14ac:dyDescent="0.2">
      <c r="A121" s="66" t="s">
        <v>3106</v>
      </c>
      <c r="B121" s="66" t="s">
        <v>3107</v>
      </c>
      <c r="C121" s="64">
        <v>43739</v>
      </c>
      <c r="D121" s="64">
        <f t="shared" si="4"/>
        <v>47391</v>
      </c>
      <c r="E121" s="65">
        <v>10</v>
      </c>
      <c r="F121" s="67">
        <v>3175.05</v>
      </c>
      <c r="G121" s="67">
        <v>-658.13487179487174</v>
      </c>
      <c r="H121" s="67">
        <f t="shared" si="3"/>
        <v>2516.9151282051284</v>
      </c>
    </row>
    <row r="122" spans="1:8" x14ac:dyDescent="0.2">
      <c r="A122" s="66" t="s">
        <v>3108</v>
      </c>
      <c r="B122" s="66" t="s">
        <v>3109</v>
      </c>
      <c r="C122" s="64">
        <v>43678</v>
      </c>
      <c r="D122" s="64">
        <f t="shared" si="4"/>
        <v>47330</v>
      </c>
      <c r="E122" s="65">
        <v>10</v>
      </c>
      <c r="F122" s="67">
        <v>2919.02</v>
      </c>
      <c r="G122" s="67">
        <v>-681.1099999999999</v>
      </c>
      <c r="H122" s="67">
        <f t="shared" si="3"/>
        <v>2237.91</v>
      </c>
    </row>
    <row r="123" spans="1:8" s="70" customFormat="1" x14ac:dyDescent="0.2">
      <c r="A123" s="68"/>
      <c r="B123" s="68" t="s">
        <v>2878</v>
      </c>
      <c r="C123" s="68"/>
      <c r="D123" s="68"/>
      <c r="E123" s="68"/>
      <c r="F123" s="69">
        <f>SUM(F4:F122)</f>
        <v>971436.44000025501</v>
      </c>
      <c r="G123" s="69">
        <f t="shared" ref="G123:H123" si="5">SUM(G4:G122)</f>
        <v>-773545.54352257773</v>
      </c>
      <c r="H123" s="69">
        <f t="shared" si="5"/>
        <v>197890.89647767739</v>
      </c>
    </row>
  </sheetData>
  <mergeCells count="5">
    <mergeCell ref="A1:A2"/>
    <mergeCell ref="B1:B2"/>
    <mergeCell ref="C1:C2"/>
    <mergeCell ref="D1:D2"/>
    <mergeCell ref="E1:E2"/>
  </mergeCells>
  <conditionalFormatting sqref="D100:D101 C6:C112 D4:D98 C118:D122">
    <cfRule type="containsText" dxfId="38" priority="21" operator="containsText" text="June 2013">
      <formula>NOT(ISERROR(SEARCH("June 2013",C4)))</formula>
    </cfRule>
  </conditionalFormatting>
  <conditionalFormatting sqref="D103:D107 D112">
    <cfRule type="containsText" dxfId="37" priority="20" operator="containsText" text="June 2013">
      <formula>NOT(ISERROR(SEARCH("June 2013",D103)))</formula>
    </cfRule>
  </conditionalFormatting>
  <conditionalFormatting sqref="D108">
    <cfRule type="containsText" dxfId="36" priority="19" operator="containsText" text="June 2013">
      <formula>NOT(ISERROR(SEARCH("June 2013",D108)))</formula>
    </cfRule>
  </conditionalFormatting>
  <conditionalFormatting sqref="D109">
    <cfRule type="containsText" dxfId="35" priority="18" operator="containsText" text="June 2013">
      <formula>NOT(ISERROR(SEARCH("June 2013",D109)))</formula>
    </cfRule>
  </conditionalFormatting>
  <conditionalFormatting sqref="D111">
    <cfRule type="containsText" dxfId="34" priority="17" operator="containsText" text="June 2013">
      <formula>NOT(ISERROR(SEARCH("June 2013",D111)))</formula>
    </cfRule>
  </conditionalFormatting>
  <conditionalFormatting sqref="D110">
    <cfRule type="containsText" dxfId="33" priority="16" operator="containsText" text="June 2013">
      <formula>NOT(ISERROR(SEARCH("June 2013",D110)))</formula>
    </cfRule>
  </conditionalFormatting>
  <conditionalFormatting sqref="D99">
    <cfRule type="containsText" dxfId="32" priority="15" operator="containsText" text="June 2013">
      <formula>NOT(ISERROR(SEARCH("June 2013",D99)))</formula>
    </cfRule>
  </conditionalFormatting>
  <conditionalFormatting sqref="D102">
    <cfRule type="containsText" dxfId="31" priority="14" operator="containsText" text="June 2013">
      <formula>NOT(ISERROR(SEARCH("June 2013",D102)))</formula>
    </cfRule>
  </conditionalFormatting>
  <conditionalFormatting sqref="C5">
    <cfRule type="containsText" dxfId="30" priority="13" operator="containsText" text="June 2013">
      <formula>NOT(ISERROR(SEARCH("June 2013",C5)))</formula>
    </cfRule>
  </conditionalFormatting>
  <conditionalFormatting sqref="D115">
    <cfRule type="containsText" dxfId="29" priority="12" operator="containsText" text="June 2013">
      <formula>NOT(ISERROR(SEARCH("June 2013",D115)))</formula>
    </cfRule>
  </conditionalFormatting>
  <conditionalFormatting sqref="C115">
    <cfRule type="containsText" dxfId="28" priority="11" operator="containsText" text="June 2013">
      <formula>NOT(ISERROR(SEARCH("June 2013",C115)))</formula>
    </cfRule>
  </conditionalFormatting>
  <conditionalFormatting sqref="D113">
    <cfRule type="containsText" dxfId="27" priority="10" operator="containsText" text="June 2013">
      <formula>NOT(ISERROR(SEARCH("June 2013",D113)))</formula>
    </cfRule>
  </conditionalFormatting>
  <conditionalFormatting sqref="C113">
    <cfRule type="containsText" dxfId="26" priority="9" operator="containsText" text="June 2013">
      <formula>NOT(ISERROR(SEARCH("June 2013",C113)))</formula>
    </cfRule>
  </conditionalFormatting>
  <conditionalFormatting sqref="D114">
    <cfRule type="containsText" dxfId="25" priority="8" operator="containsText" text="June 2013">
      <formula>NOT(ISERROR(SEARCH("June 2013",D114)))</formula>
    </cfRule>
  </conditionalFormatting>
  <conditionalFormatting sqref="C114">
    <cfRule type="containsText" dxfId="24" priority="7" operator="containsText" text="June 2013">
      <formula>NOT(ISERROR(SEARCH("June 2013",C114)))</formula>
    </cfRule>
  </conditionalFormatting>
  <conditionalFormatting sqref="C116">
    <cfRule type="containsText" dxfId="23" priority="6" operator="containsText" text="June 2013">
      <formula>NOT(ISERROR(SEARCH("June 2013",C116)))</formula>
    </cfRule>
  </conditionalFormatting>
  <conditionalFormatting sqref="D116">
    <cfRule type="containsText" dxfId="22" priority="5" operator="containsText" text="June 2013">
      <formula>NOT(ISERROR(SEARCH("June 2013",D116)))</formula>
    </cfRule>
  </conditionalFormatting>
  <conditionalFormatting sqref="C117">
    <cfRule type="containsText" dxfId="21" priority="4" operator="containsText" text="June 2013">
      <formula>NOT(ISERROR(SEARCH("June 2013",C117)))</formula>
    </cfRule>
  </conditionalFormatting>
  <conditionalFormatting sqref="D117">
    <cfRule type="containsText" dxfId="20" priority="3" operator="containsText" text="June 2013">
      <formula>NOT(ISERROR(SEARCH("June 2013",D117)))</formula>
    </cfRule>
  </conditionalFormatting>
  <conditionalFormatting sqref="D1">
    <cfRule type="containsText" dxfId="19" priority="2" operator="containsText" text="June 2013">
      <formula>NOT(ISERROR(SEARCH("June 2013",D1)))</formula>
    </cfRule>
  </conditionalFormatting>
  <conditionalFormatting sqref="B1">
    <cfRule type="containsText" dxfId="18" priority="1" operator="containsText" text="carpet">
      <formula>NOT(ISERROR(SEARCH("carpet",B1)))</formula>
    </cfRule>
  </conditionalFormatting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</sheetPr>
  <dimension ref="A1:H7"/>
  <sheetViews>
    <sheetView zoomScale="85" zoomScaleNormal="85" workbookViewId="0">
      <selection activeCell="F3" sqref="F3"/>
    </sheetView>
  </sheetViews>
  <sheetFormatPr defaultRowHeight="12.75" x14ac:dyDescent="0.2"/>
  <cols>
    <col min="1" max="1" width="16.7109375" style="75" customWidth="1"/>
    <col min="2" max="2" width="50.5703125" style="75" customWidth="1"/>
    <col min="3" max="8" width="22.28515625" style="75" customWidth="1"/>
    <col min="9" max="16384" width="9.140625" style="75"/>
  </cols>
  <sheetData>
    <row r="1" spans="1:8" s="29" customFormat="1" ht="30" customHeight="1" x14ac:dyDescent="0.2">
      <c r="A1" s="102" t="s">
        <v>4</v>
      </c>
      <c r="B1" s="104" t="s">
        <v>5</v>
      </c>
      <c r="C1" s="102" t="s">
        <v>2879</v>
      </c>
      <c r="D1" s="102" t="s">
        <v>1061</v>
      </c>
      <c r="E1" s="102" t="s">
        <v>6</v>
      </c>
      <c r="F1" s="73" t="s">
        <v>7</v>
      </c>
      <c r="G1" s="71" t="s">
        <v>2876</v>
      </c>
      <c r="H1" s="71" t="s">
        <v>2877</v>
      </c>
    </row>
    <row r="2" spans="1:8" s="29" customFormat="1" ht="15" customHeight="1" x14ac:dyDescent="0.2">
      <c r="A2" s="103"/>
      <c r="B2" s="105"/>
      <c r="C2" s="103"/>
      <c r="D2" s="103"/>
      <c r="E2" s="103"/>
      <c r="F2" s="74"/>
      <c r="G2" s="72">
        <v>44530</v>
      </c>
      <c r="H2" s="72">
        <v>44530</v>
      </c>
    </row>
    <row r="3" spans="1:8" x14ac:dyDescent="0.2">
      <c r="A3" s="79" t="s">
        <v>1002</v>
      </c>
      <c r="B3" s="80"/>
      <c r="C3" s="80"/>
      <c r="D3" s="80"/>
      <c r="E3" s="80"/>
      <c r="F3" s="80"/>
      <c r="G3" s="80"/>
      <c r="H3" s="80"/>
    </row>
    <row r="4" spans="1:8" x14ac:dyDescent="0.2">
      <c r="A4" s="80" t="s">
        <v>917</v>
      </c>
      <c r="B4" s="80" t="s">
        <v>2444</v>
      </c>
      <c r="C4" s="76">
        <v>41275</v>
      </c>
      <c r="D4" s="76">
        <v>44926</v>
      </c>
      <c r="E4" s="77">
        <v>19</v>
      </c>
      <c r="F4" s="67">
        <v>12517786.970000001</v>
      </c>
      <c r="G4" s="81">
        <v>-5874575.4400000004</v>
      </c>
      <c r="H4" s="81">
        <f>F4+G4</f>
        <v>6643211.5300000003</v>
      </c>
    </row>
    <row r="5" spans="1:8" x14ac:dyDescent="0.2">
      <c r="A5" s="80" t="s">
        <v>918</v>
      </c>
      <c r="B5" s="80" t="s">
        <v>919</v>
      </c>
      <c r="C5" s="76">
        <v>41275</v>
      </c>
      <c r="D5" s="76">
        <v>44926</v>
      </c>
      <c r="E5" s="77">
        <v>12</v>
      </c>
      <c r="F5" s="67">
        <v>1543640.12</v>
      </c>
      <c r="G5" s="81">
        <v>-1147010.3890909089</v>
      </c>
      <c r="H5" s="81">
        <f t="shared" ref="H5:H6" si="0">F5+G5</f>
        <v>396629.73090909119</v>
      </c>
    </row>
    <row r="6" spans="1:8" x14ac:dyDescent="0.2">
      <c r="A6" s="80" t="s">
        <v>2455</v>
      </c>
      <c r="B6" s="80" t="s">
        <v>2443</v>
      </c>
      <c r="C6" s="76">
        <v>43678</v>
      </c>
      <c r="D6" s="76">
        <v>61940</v>
      </c>
      <c r="E6" s="77">
        <v>50</v>
      </c>
      <c r="F6" s="67">
        <v>49155974</v>
      </c>
      <c r="G6" s="81">
        <v>-2293945.3766666669</v>
      </c>
      <c r="H6" s="81">
        <f t="shared" si="0"/>
        <v>46862028.623333335</v>
      </c>
    </row>
    <row r="7" spans="1:8" s="78" customFormat="1" x14ac:dyDescent="0.2">
      <c r="A7" s="79"/>
      <c r="B7" s="79" t="s">
        <v>2878</v>
      </c>
      <c r="C7" s="79"/>
      <c r="D7" s="79"/>
      <c r="E7" s="79"/>
      <c r="F7" s="82">
        <f t="shared" ref="F7:G7" si="1">SUM(F4:F6)</f>
        <v>63217401.090000004</v>
      </c>
      <c r="G7" s="82">
        <f t="shared" si="1"/>
        <v>-9315531.205757577</v>
      </c>
      <c r="H7" s="82">
        <f>SUM(H4:H6)</f>
        <v>53901869.88424243</v>
      </c>
    </row>
  </sheetData>
  <mergeCells count="5">
    <mergeCell ref="A1:A2"/>
    <mergeCell ref="B1:B2"/>
    <mergeCell ref="C1:C2"/>
    <mergeCell ref="D1:D2"/>
    <mergeCell ref="E1:E2"/>
  </mergeCells>
  <conditionalFormatting sqref="D4:D6">
    <cfRule type="containsText" dxfId="17" priority="2" operator="containsText" text="June 2013">
      <formula>NOT(ISERROR(SEARCH("June 2013",D4)))</formula>
    </cfRule>
  </conditionalFormatting>
  <conditionalFormatting sqref="D1">
    <cfRule type="containsText" dxfId="16" priority="4" operator="containsText" text="June 2013">
      <formula>NOT(ISERROR(SEARCH("June 2013",D1)))</formula>
    </cfRule>
  </conditionalFormatting>
  <conditionalFormatting sqref="B1">
    <cfRule type="containsText" dxfId="15" priority="3" operator="containsText" text="carpet">
      <formula>NOT(ISERROR(SEARCH("carpet",B1)))</formula>
    </cfRule>
  </conditionalFormatting>
  <conditionalFormatting sqref="C4:C6">
    <cfRule type="containsText" dxfId="14" priority="1" operator="containsText" text="June 2013">
      <formula>NOT(ISERROR(SEARCH("June 2013",C4)))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3">
    <tabColor theme="8"/>
    <pageSetUpPr fitToPage="1"/>
  </sheetPr>
  <dimension ref="A1:H1130"/>
  <sheetViews>
    <sheetView showGridLines="0" topLeftCell="A1093" zoomScale="85" zoomScaleNormal="85" workbookViewId="0">
      <selection activeCell="D5" sqref="D5"/>
    </sheetView>
  </sheetViews>
  <sheetFormatPr defaultColWidth="9.140625" defaultRowHeight="12.75" x14ac:dyDescent="0.2"/>
  <cols>
    <col min="1" max="1" width="16.7109375" style="29" customWidth="1"/>
    <col min="2" max="2" width="50.5703125" style="59" customWidth="1"/>
    <col min="3" max="8" width="22.28515625" style="29" customWidth="1"/>
    <col min="9" max="16384" width="9.140625" style="29"/>
  </cols>
  <sheetData>
    <row r="1" spans="1:8" ht="30" customHeight="1" x14ac:dyDescent="0.2">
      <c r="A1" s="102" t="s">
        <v>4</v>
      </c>
      <c r="B1" s="104" t="s">
        <v>5</v>
      </c>
      <c r="C1" s="102" t="s">
        <v>2879</v>
      </c>
      <c r="D1" s="102" t="s">
        <v>1061</v>
      </c>
      <c r="E1" s="102" t="s">
        <v>6</v>
      </c>
      <c r="F1" s="73" t="s">
        <v>7</v>
      </c>
      <c r="G1" s="71" t="s">
        <v>2876</v>
      </c>
      <c r="H1" s="71" t="s">
        <v>2877</v>
      </c>
    </row>
    <row r="2" spans="1:8" ht="15" customHeight="1" x14ac:dyDescent="0.2">
      <c r="A2" s="103"/>
      <c r="B2" s="105"/>
      <c r="C2" s="103"/>
      <c r="D2" s="103"/>
      <c r="E2" s="103"/>
      <c r="F2" s="74"/>
      <c r="G2" s="72">
        <v>44530</v>
      </c>
      <c r="H2" s="72">
        <v>44530</v>
      </c>
    </row>
    <row r="3" spans="1:8" ht="12.75" customHeight="1" x14ac:dyDescent="0.2">
      <c r="A3" s="36" t="s">
        <v>1062</v>
      </c>
      <c r="B3" s="38"/>
      <c r="C3" s="39"/>
      <c r="D3" s="39"/>
      <c r="E3" s="32"/>
    </row>
    <row r="4" spans="1:8" ht="12.75" customHeight="1" x14ac:dyDescent="0.2">
      <c r="A4" s="39" t="s">
        <v>299</v>
      </c>
      <c r="B4" s="40" t="s">
        <v>377</v>
      </c>
      <c r="C4" s="41">
        <v>38353</v>
      </c>
      <c r="D4" s="41">
        <f t="shared" ref="D4:D67" si="0">EDATE(C4,48)-1</f>
        <v>39813</v>
      </c>
      <c r="E4" s="33">
        <v>4</v>
      </c>
      <c r="F4" s="44">
        <v>585</v>
      </c>
      <c r="G4" s="44">
        <v>-585</v>
      </c>
      <c r="H4" s="44">
        <f t="shared" ref="H4:H67" si="1">F4+G4</f>
        <v>0</v>
      </c>
    </row>
    <row r="5" spans="1:8" ht="12.75" customHeight="1" x14ac:dyDescent="0.2">
      <c r="A5" s="33" t="s">
        <v>300</v>
      </c>
      <c r="B5" s="38" t="s">
        <v>298</v>
      </c>
      <c r="C5" s="41">
        <v>38384</v>
      </c>
      <c r="D5" s="41">
        <f t="shared" si="0"/>
        <v>39844</v>
      </c>
      <c r="E5" s="33">
        <v>4</v>
      </c>
      <c r="F5" s="44">
        <v>660</v>
      </c>
      <c r="G5" s="44">
        <v>-660</v>
      </c>
      <c r="H5" s="44">
        <f t="shared" si="1"/>
        <v>0</v>
      </c>
    </row>
    <row r="6" spans="1:8" ht="12.75" customHeight="1" x14ac:dyDescent="0.2">
      <c r="A6" s="33" t="s">
        <v>301</v>
      </c>
      <c r="B6" s="38" t="s">
        <v>302</v>
      </c>
      <c r="C6" s="41">
        <v>38443</v>
      </c>
      <c r="D6" s="41">
        <f t="shared" si="0"/>
        <v>39903</v>
      </c>
      <c r="E6" s="33">
        <v>4</v>
      </c>
      <c r="F6" s="44">
        <v>3990</v>
      </c>
      <c r="G6" s="44">
        <v>-3990</v>
      </c>
      <c r="H6" s="44">
        <f t="shared" si="1"/>
        <v>0</v>
      </c>
    </row>
    <row r="7" spans="1:8" ht="12.75" customHeight="1" x14ac:dyDescent="0.2">
      <c r="A7" s="33" t="s">
        <v>303</v>
      </c>
      <c r="B7" s="38" t="s">
        <v>304</v>
      </c>
      <c r="C7" s="41">
        <v>38443</v>
      </c>
      <c r="D7" s="41">
        <f t="shared" si="0"/>
        <v>39903</v>
      </c>
      <c r="E7" s="33">
        <v>4</v>
      </c>
      <c r="F7" s="44">
        <v>2678</v>
      </c>
      <c r="G7" s="44">
        <v>-2678</v>
      </c>
      <c r="H7" s="44">
        <f t="shared" si="1"/>
        <v>0</v>
      </c>
    </row>
    <row r="8" spans="1:8" ht="12.75" customHeight="1" x14ac:dyDescent="0.2">
      <c r="A8" s="33" t="s">
        <v>305</v>
      </c>
      <c r="B8" s="38" t="s">
        <v>1065</v>
      </c>
      <c r="C8" s="41">
        <v>38504</v>
      </c>
      <c r="D8" s="41">
        <f t="shared" si="0"/>
        <v>39964</v>
      </c>
      <c r="E8" s="33">
        <v>4</v>
      </c>
      <c r="F8" s="44">
        <v>6024.16</v>
      </c>
      <c r="G8" s="44">
        <v>-6024.16</v>
      </c>
      <c r="H8" s="44">
        <f t="shared" si="1"/>
        <v>0</v>
      </c>
    </row>
    <row r="9" spans="1:8" ht="12.75" customHeight="1" x14ac:dyDescent="0.2">
      <c r="A9" s="33" t="s">
        <v>306</v>
      </c>
      <c r="B9" s="38" t="s">
        <v>1066</v>
      </c>
      <c r="C9" s="41">
        <v>38596</v>
      </c>
      <c r="D9" s="41">
        <f t="shared" si="0"/>
        <v>40056</v>
      </c>
      <c r="E9" s="33">
        <v>4</v>
      </c>
      <c r="F9" s="44">
        <v>6441.55</v>
      </c>
      <c r="G9" s="44">
        <v>-6441.55</v>
      </c>
      <c r="H9" s="44">
        <f t="shared" si="1"/>
        <v>0</v>
      </c>
    </row>
    <row r="10" spans="1:8" ht="12.75" customHeight="1" x14ac:dyDescent="0.2">
      <c r="A10" s="33" t="s">
        <v>307</v>
      </c>
      <c r="B10" s="38" t="s">
        <v>1067</v>
      </c>
      <c r="C10" s="41">
        <v>38596</v>
      </c>
      <c r="D10" s="41">
        <f t="shared" si="0"/>
        <v>40056</v>
      </c>
      <c r="E10" s="33">
        <v>4</v>
      </c>
      <c r="F10" s="44">
        <v>3100</v>
      </c>
      <c r="G10" s="44">
        <v>-3100</v>
      </c>
      <c r="H10" s="44">
        <f t="shared" si="1"/>
        <v>0</v>
      </c>
    </row>
    <row r="11" spans="1:8" ht="12.75" customHeight="1" x14ac:dyDescent="0.2">
      <c r="A11" s="33" t="s">
        <v>308</v>
      </c>
      <c r="B11" s="38" t="s">
        <v>309</v>
      </c>
      <c r="C11" s="41">
        <v>38777</v>
      </c>
      <c r="D11" s="41">
        <f t="shared" si="0"/>
        <v>40237</v>
      </c>
      <c r="E11" s="33">
        <v>4</v>
      </c>
      <c r="F11" s="44">
        <v>879.81</v>
      </c>
      <c r="G11" s="44">
        <v>-879.81</v>
      </c>
      <c r="H11" s="44">
        <f t="shared" si="1"/>
        <v>0</v>
      </c>
    </row>
    <row r="12" spans="1:8" ht="12.75" customHeight="1" x14ac:dyDescent="0.2">
      <c r="A12" s="33" t="s">
        <v>310</v>
      </c>
      <c r="B12" s="38" t="s">
        <v>311</v>
      </c>
      <c r="C12" s="41">
        <v>38961</v>
      </c>
      <c r="D12" s="41">
        <f t="shared" si="0"/>
        <v>40421</v>
      </c>
      <c r="E12" s="33">
        <v>4</v>
      </c>
      <c r="F12" s="44">
        <v>9189.75</v>
      </c>
      <c r="G12" s="44">
        <v>-9189.75</v>
      </c>
      <c r="H12" s="44">
        <f t="shared" si="1"/>
        <v>0</v>
      </c>
    </row>
    <row r="13" spans="1:8" ht="12.75" customHeight="1" x14ac:dyDescent="0.2">
      <c r="A13" s="33" t="s">
        <v>312</v>
      </c>
      <c r="B13" s="38" t="s">
        <v>313</v>
      </c>
      <c r="C13" s="41">
        <v>38991</v>
      </c>
      <c r="D13" s="41">
        <f t="shared" si="0"/>
        <v>40451</v>
      </c>
      <c r="E13" s="33">
        <v>4</v>
      </c>
      <c r="F13" s="44">
        <v>1624.75</v>
      </c>
      <c r="G13" s="44">
        <v>-1624.75</v>
      </c>
      <c r="H13" s="44">
        <f t="shared" si="1"/>
        <v>0</v>
      </c>
    </row>
    <row r="14" spans="1:8" s="42" customFormat="1" ht="12.75" customHeight="1" x14ac:dyDescent="0.2">
      <c r="A14" s="33" t="s">
        <v>314</v>
      </c>
      <c r="B14" s="38" t="s">
        <v>315</v>
      </c>
      <c r="C14" s="41">
        <v>39114</v>
      </c>
      <c r="D14" s="41">
        <f t="shared" si="0"/>
        <v>40574</v>
      </c>
      <c r="E14" s="33">
        <v>4</v>
      </c>
      <c r="F14" s="44">
        <v>1084.24</v>
      </c>
      <c r="G14" s="44">
        <v>-1084.24</v>
      </c>
      <c r="H14" s="44">
        <f t="shared" si="1"/>
        <v>0</v>
      </c>
    </row>
    <row r="15" spans="1:8" s="42" customFormat="1" ht="12.75" customHeight="1" x14ac:dyDescent="0.2">
      <c r="A15" s="33" t="s">
        <v>316</v>
      </c>
      <c r="B15" s="38" t="s">
        <v>317</v>
      </c>
      <c r="C15" s="41">
        <v>39114</v>
      </c>
      <c r="D15" s="41">
        <f t="shared" si="0"/>
        <v>40574</v>
      </c>
      <c r="E15" s="33">
        <v>4</v>
      </c>
      <c r="F15" s="44">
        <v>7650</v>
      </c>
      <c r="G15" s="44">
        <v>-7650</v>
      </c>
      <c r="H15" s="44">
        <f t="shared" si="1"/>
        <v>0</v>
      </c>
    </row>
    <row r="16" spans="1:8" ht="12.75" customHeight="1" x14ac:dyDescent="0.2">
      <c r="A16" s="33" t="s">
        <v>318</v>
      </c>
      <c r="B16" s="38" t="s">
        <v>319</v>
      </c>
      <c r="C16" s="41">
        <v>39203</v>
      </c>
      <c r="D16" s="41">
        <f t="shared" si="0"/>
        <v>40663</v>
      </c>
      <c r="E16" s="33">
        <v>4</v>
      </c>
      <c r="F16" s="44">
        <v>7270</v>
      </c>
      <c r="G16" s="44">
        <v>-7270</v>
      </c>
      <c r="H16" s="44">
        <f t="shared" si="1"/>
        <v>0</v>
      </c>
    </row>
    <row r="17" spans="1:8" ht="12.75" customHeight="1" x14ac:dyDescent="0.2">
      <c r="A17" s="33" t="s">
        <v>320</v>
      </c>
      <c r="B17" s="38" t="s">
        <v>321</v>
      </c>
      <c r="C17" s="41">
        <v>39326</v>
      </c>
      <c r="D17" s="41">
        <f t="shared" si="0"/>
        <v>40786</v>
      </c>
      <c r="E17" s="33">
        <v>4</v>
      </c>
      <c r="F17" s="44">
        <v>13000</v>
      </c>
      <c r="G17" s="44">
        <v>-13000</v>
      </c>
      <c r="H17" s="44">
        <f t="shared" si="1"/>
        <v>0</v>
      </c>
    </row>
    <row r="18" spans="1:8" ht="12.75" customHeight="1" x14ac:dyDescent="0.2">
      <c r="A18" s="33" t="s">
        <v>322</v>
      </c>
      <c r="B18" s="38" t="s">
        <v>323</v>
      </c>
      <c r="C18" s="41">
        <v>39417</v>
      </c>
      <c r="D18" s="41">
        <f t="shared" si="0"/>
        <v>40877</v>
      </c>
      <c r="E18" s="33">
        <v>4</v>
      </c>
      <c r="F18" s="44">
        <v>7930</v>
      </c>
      <c r="G18" s="44">
        <v>-7930</v>
      </c>
      <c r="H18" s="44">
        <f t="shared" si="1"/>
        <v>0</v>
      </c>
    </row>
    <row r="19" spans="1:8" s="42" customFormat="1" ht="12.75" customHeight="1" x14ac:dyDescent="0.2">
      <c r="A19" s="33" t="s">
        <v>324</v>
      </c>
      <c r="B19" s="38" t="s">
        <v>325</v>
      </c>
      <c r="C19" s="41">
        <v>39448</v>
      </c>
      <c r="D19" s="41">
        <f t="shared" si="0"/>
        <v>40908</v>
      </c>
      <c r="E19" s="33">
        <v>4</v>
      </c>
      <c r="F19" s="44">
        <v>54125</v>
      </c>
      <c r="G19" s="44">
        <v>-54125</v>
      </c>
      <c r="H19" s="44">
        <f t="shared" si="1"/>
        <v>0</v>
      </c>
    </row>
    <row r="20" spans="1:8" ht="12.75" customHeight="1" x14ac:dyDescent="0.2">
      <c r="A20" s="33" t="s">
        <v>326</v>
      </c>
      <c r="B20" s="38" t="s">
        <v>327</v>
      </c>
      <c r="C20" s="41">
        <v>39722</v>
      </c>
      <c r="D20" s="41">
        <f t="shared" si="0"/>
        <v>41182</v>
      </c>
      <c r="E20" s="33">
        <v>4</v>
      </c>
      <c r="F20" s="44">
        <v>8100</v>
      </c>
      <c r="G20" s="44">
        <v>-8100</v>
      </c>
      <c r="H20" s="44">
        <f t="shared" si="1"/>
        <v>0</v>
      </c>
    </row>
    <row r="21" spans="1:8" ht="12.75" customHeight="1" x14ac:dyDescent="0.2">
      <c r="A21" s="33" t="s">
        <v>328</v>
      </c>
      <c r="B21" s="38" t="s">
        <v>329</v>
      </c>
      <c r="C21" s="41">
        <v>39722</v>
      </c>
      <c r="D21" s="41">
        <f t="shared" si="0"/>
        <v>41182</v>
      </c>
      <c r="E21" s="33">
        <v>4</v>
      </c>
      <c r="F21" s="44">
        <v>109315</v>
      </c>
      <c r="G21" s="44">
        <v>-109315</v>
      </c>
      <c r="H21" s="44">
        <f t="shared" si="1"/>
        <v>0</v>
      </c>
    </row>
    <row r="22" spans="1:8" ht="12.75" customHeight="1" x14ac:dyDescent="0.2">
      <c r="A22" s="33" t="s">
        <v>330</v>
      </c>
      <c r="B22" s="38" t="s">
        <v>331</v>
      </c>
      <c r="C22" s="41">
        <v>39783</v>
      </c>
      <c r="D22" s="41">
        <f t="shared" si="0"/>
        <v>41243</v>
      </c>
      <c r="E22" s="33">
        <v>4</v>
      </c>
      <c r="F22" s="44">
        <v>2750</v>
      </c>
      <c r="G22" s="44">
        <v>-2750</v>
      </c>
      <c r="H22" s="44">
        <f t="shared" si="1"/>
        <v>0</v>
      </c>
    </row>
    <row r="23" spans="1:8" ht="12.75" customHeight="1" x14ac:dyDescent="0.2">
      <c r="A23" s="33" t="s">
        <v>332</v>
      </c>
      <c r="B23" s="38" t="s">
        <v>331</v>
      </c>
      <c r="C23" s="41">
        <v>39783</v>
      </c>
      <c r="D23" s="41">
        <f t="shared" si="0"/>
        <v>41243</v>
      </c>
      <c r="E23" s="33">
        <v>4</v>
      </c>
      <c r="F23" s="44">
        <v>2750</v>
      </c>
      <c r="G23" s="44">
        <v>-2750</v>
      </c>
      <c r="H23" s="44">
        <f t="shared" si="1"/>
        <v>0</v>
      </c>
    </row>
    <row r="24" spans="1:8" ht="12.75" customHeight="1" x14ac:dyDescent="0.2">
      <c r="A24" s="33" t="s">
        <v>333</v>
      </c>
      <c r="B24" s="38" t="s">
        <v>1064</v>
      </c>
      <c r="C24" s="41">
        <v>39783</v>
      </c>
      <c r="D24" s="41">
        <f t="shared" si="0"/>
        <v>41243</v>
      </c>
      <c r="E24" s="33">
        <v>4</v>
      </c>
      <c r="F24" s="44">
        <v>0</v>
      </c>
      <c r="G24" s="44">
        <v>0</v>
      </c>
      <c r="H24" s="44">
        <f t="shared" si="1"/>
        <v>0</v>
      </c>
    </row>
    <row r="25" spans="1:8" ht="12.75" customHeight="1" x14ac:dyDescent="0.2">
      <c r="A25" s="33" t="s">
        <v>335</v>
      </c>
      <c r="B25" s="38" t="s">
        <v>334</v>
      </c>
      <c r="C25" s="41">
        <v>39814</v>
      </c>
      <c r="D25" s="41">
        <f t="shared" si="0"/>
        <v>41274</v>
      </c>
      <c r="E25" s="33">
        <v>4</v>
      </c>
      <c r="F25" s="44">
        <v>0</v>
      </c>
      <c r="G25" s="44">
        <v>4.506672507886833E-5</v>
      </c>
      <c r="H25" s="44">
        <f t="shared" si="1"/>
        <v>4.506672507886833E-5</v>
      </c>
    </row>
    <row r="26" spans="1:8" ht="12.75" customHeight="1" x14ac:dyDescent="0.2">
      <c r="A26" s="33" t="s">
        <v>336</v>
      </c>
      <c r="B26" s="38" t="s">
        <v>334</v>
      </c>
      <c r="C26" s="41">
        <v>39814</v>
      </c>
      <c r="D26" s="41">
        <f t="shared" si="0"/>
        <v>41274</v>
      </c>
      <c r="E26" s="33">
        <v>4</v>
      </c>
      <c r="F26" s="44">
        <v>780</v>
      </c>
      <c r="G26" s="44">
        <v>-779.99995493327492</v>
      </c>
      <c r="H26" s="44">
        <f t="shared" si="1"/>
        <v>4.506672507886833E-5</v>
      </c>
    </row>
    <row r="27" spans="1:8" ht="12.75" customHeight="1" x14ac:dyDescent="0.2">
      <c r="A27" s="33" t="s">
        <v>337</v>
      </c>
      <c r="B27" s="38" t="s">
        <v>334</v>
      </c>
      <c r="C27" s="41">
        <v>39814</v>
      </c>
      <c r="D27" s="41">
        <f t="shared" si="0"/>
        <v>41274</v>
      </c>
      <c r="E27" s="33">
        <v>4</v>
      </c>
      <c r="F27" s="44">
        <v>0</v>
      </c>
      <c r="G27" s="44">
        <v>4.506672507886833E-5</v>
      </c>
      <c r="H27" s="44">
        <f t="shared" si="1"/>
        <v>4.506672507886833E-5</v>
      </c>
    </row>
    <row r="28" spans="1:8" ht="12.75" customHeight="1" x14ac:dyDescent="0.2">
      <c r="A28" s="33" t="s">
        <v>338</v>
      </c>
      <c r="B28" s="38" t="s">
        <v>334</v>
      </c>
      <c r="C28" s="41">
        <v>39814</v>
      </c>
      <c r="D28" s="41">
        <f t="shared" si="0"/>
        <v>41274</v>
      </c>
      <c r="E28" s="33">
        <v>4</v>
      </c>
      <c r="F28" s="44">
        <v>780</v>
      </c>
      <c r="G28" s="44">
        <v>-779.99995493327492</v>
      </c>
      <c r="H28" s="44">
        <f t="shared" si="1"/>
        <v>4.506672507886833E-5</v>
      </c>
    </row>
    <row r="29" spans="1:8" ht="12.75" customHeight="1" x14ac:dyDescent="0.2">
      <c r="A29" s="33" t="s">
        <v>339</v>
      </c>
      <c r="B29" s="38" t="s">
        <v>334</v>
      </c>
      <c r="C29" s="41">
        <v>39814</v>
      </c>
      <c r="D29" s="41">
        <f t="shared" si="0"/>
        <v>41274</v>
      </c>
      <c r="E29" s="33">
        <v>4</v>
      </c>
      <c r="F29" s="44">
        <v>780</v>
      </c>
      <c r="G29" s="44">
        <v>-779.99995493327492</v>
      </c>
      <c r="H29" s="44">
        <f t="shared" si="1"/>
        <v>4.506672507886833E-5</v>
      </c>
    </row>
    <row r="30" spans="1:8" ht="12.75" customHeight="1" x14ac:dyDescent="0.2">
      <c r="A30" s="33" t="s">
        <v>340</v>
      </c>
      <c r="B30" s="38" t="s">
        <v>341</v>
      </c>
      <c r="C30" s="41">
        <v>39814</v>
      </c>
      <c r="D30" s="41">
        <f t="shared" si="0"/>
        <v>41274</v>
      </c>
      <c r="E30" s="33">
        <v>4</v>
      </c>
      <c r="F30" s="44">
        <v>700</v>
      </c>
      <c r="G30" s="44">
        <v>-699.99999212426155</v>
      </c>
      <c r="H30" s="44">
        <f t="shared" si="1"/>
        <v>7.8757384471828118E-6</v>
      </c>
    </row>
    <row r="31" spans="1:8" ht="12.75" customHeight="1" x14ac:dyDescent="0.2">
      <c r="A31" s="33" t="s">
        <v>342</v>
      </c>
      <c r="B31" s="38" t="s">
        <v>341</v>
      </c>
      <c r="C31" s="41">
        <v>39814</v>
      </c>
      <c r="D31" s="41">
        <f t="shared" si="0"/>
        <v>41274</v>
      </c>
      <c r="E31" s="33">
        <v>4</v>
      </c>
      <c r="F31" s="44">
        <v>700</v>
      </c>
      <c r="G31" s="44">
        <v>-699.99999212426155</v>
      </c>
      <c r="H31" s="44">
        <f t="shared" si="1"/>
        <v>7.8757384471828118E-6</v>
      </c>
    </row>
    <row r="32" spans="1:8" ht="12.75" customHeight="1" x14ac:dyDescent="0.2">
      <c r="A32" s="33" t="s">
        <v>343</v>
      </c>
      <c r="B32" s="38" t="s">
        <v>344</v>
      </c>
      <c r="C32" s="41">
        <v>39814</v>
      </c>
      <c r="D32" s="41">
        <f t="shared" si="0"/>
        <v>41274</v>
      </c>
      <c r="E32" s="33">
        <v>4</v>
      </c>
      <c r="F32" s="44">
        <v>13804.8</v>
      </c>
      <c r="G32" s="44">
        <v>-13804.799577772914</v>
      </c>
      <c r="H32" s="44">
        <f t="shared" si="1"/>
        <v>4.2222708543704357E-4</v>
      </c>
    </row>
    <row r="33" spans="1:8" ht="12.75" customHeight="1" x14ac:dyDescent="0.2">
      <c r="A33" s="33" t="s">
        <v>345</v>
      </c>
      <c r="B33" s="38" t="s">
        <v>1056</v>
      </c>
      <c r="C33" s="41">
        <v>39814</v>
      </c>
      <c r="D33" s="41">
        <f t="shared" si="0"/>
        <v>41274</v>
      </c>
      <c r="E33" s="33">
        <v>4</v>
      </c>
      <c r="F33" s="44">
        <v>5472.8</v>
      </c>
      <c r="G33" s="44">
        <v>-5472.7994727630712</v>
      </c>
      <c r="H33" s="44">
        <f t="shared" si="1"/>
        <v>5.2723692897416186E-4</v>
      </c>
    </row>
    <row r="34" spans="1:8" ht="12.75" customHeight="1" x14ac:dyDescent="0.2">
      <c r="A34" s="33" t="s">
        <v>346</v>
      </c>
      <c r="B34" s="38" t="s">
        <v>347</v>
      </c>
      <c r="C34" s="41">
        <v>39814</v>
      </c>
      <c r="D34" s="41">
        <f t="shared" si="0"/>
        <v>41274</v>
      </c>
      <c r="E34" s="33">
        <v>4</v>
      </c>
      <c r="F34" s="44">
        <v>1278.54</v>
      </c>
      <c r="G34" s="44">
        <v>-1278.5403401881426</v>
      </c>
      <c r="H34" s="44">
        <f t="shared" si="1"/>
        <v>-3.4018814267255948E-4</v>
      </c>
    </row>
    <row r="35" spans="1:8" ht="12.75" customHeight="1" x14ac:dyDescent="0.2">
      <c r="A35" s="33" t="s">
        <v>348</v>
      </c>
      <c r="B35" s="38" t="s">
        <v>347</v>
      </c>
      <c r="C35" s="41">
        <v>39814</v>
      </c>
      <c r="D35" s="41">
        <f t="shared" si="0"/>
        <v>41274</v>
      </c>
      <c r="E35" s="33">
        <v>4</v>
      </c>
      <c r="F35" s="44">
        <v>0</v>
      </c>
      <c r="G35" s="44">
        <v>-3.4018814267255948E-4</v>
      </c>
      <c r="H35" s="44">
        <f t="shared" si="1"/>
        <v>-3.4018814267255948E-4</v>
      </c>
    </row>
    <row r="36" spans="1:8" ht="12.75" customHeight="1" x14ac:dyDescent="0.2">
      <c r="A36" s="33" t="s">
        <v>350</v>
      </c>
      <c r="B36" s="38" t="s">
        <v>351</v>
      </c>
      <c r="C36" s="41">
        <v>39904</v>
      </c>
      <c r="D36" s="41">
        <f t="shared" si="0"/>
        <v>41364</v>
      </c>
      <c r="E36" s="33">
        <v>4</v>
      </c>
      <c r="F36" s="44">
        <v>14950</v>
      </c>
      <c r="G36" s="44">
        <v>-14950</v>
      </c>
      <c r="H36" s="44">
        <f t="shared" si="1"/>
        <v>0</v>
      </c>
    </row>
    <row r="37" spans="1:8" ht="12.75" customHeight="1" x14ac:dyDescent="0.2">
      <c r="A37" s="33" t="s">
        <v>352</v>
      </c>
      <c r="B37" s="38" t="s">
        <v>349</v>
      </c>
      <c r="C37" s="41">
        <v>39873</v>
      </c>
      <c r="D37" s="41">
        <f t="shared" si="0"/>
        <v>41333</v>
      </c>
      <c r="E37" s="33">
        <v>4</v>
      </c>
      <c r="F37" s="44">
        <v>0</v>
      </c>
      <c r="G37" s="44">
        <v>0</v>
      </c>
      <c r="H37" s="44">
        <f t="shared" si="1"/>
        <v>0</v>
      </c>
    </row>
    <row r="38" spans="1:8" ht="12.75" customHeight="1" x14ac:dyDescent="0.2">
      <c r="A38" s="33" t="s">
        <v>354</v>
      </c>
      <c r="B38" s="38" t="s">
        <v>353</v>
      </c>
      <c r="C38" s="41">
        <v>39934</v>
      </c>
      <c r="D38" s="41">
        <f t="shared" si="0"/>
        <v>41394</v>
      </c>
      <c r="E38" s="33">
        <v>4</v>
      </c>
      <c r="F38" s="44">
        <v>2379</v>
      </c>
      <c r="G38" s="44">
        <v>-2379</v>
      </c>
      <c r="H38" s="44">
        <f t="shared" si="1"/>
        <v>0</v>
      </c>
    </row>
    <row r="39" spans="1:8" ht="12.75" customHeight="1" x14ac:dyDescent="0.2">
      <c r="A39" s="33" t="s">
        <v>355</v>
      </c>
      <c r="B39" s="38" t="s">
        <v>353</v>
      </c>
      <c r="C39" s="41">
        <v>39934</v>
      </c>
      <c r="D39" s="41">
        <f t="shared" si="0"/>
        <v>41394</v>
      </c>
      <c r="E39" s="33">
        <v>4</v>
      </c>
      <c r="F39" s="44">
        <v>2379</v>
      </c>
      <c r="G39" s="44">
        <v>-2379</v>
      </c>
      <c r="H39" s="44">
        <f t="shared" si="1"/>
        <v>0</v>
      </c>
    </row>
    <row r="40" spans="1:8" ht="12.75" customHeight="1" x14ac:dyDescent="0.2">
      <c r="A40" s="33" t="s">
        <v>356</v>
      </c>
      <c r="B40" s="38" t="s">
        <v>353</v>
      </c>
      <c r="C40" s="41">
        <v>39934</v>
      </c>
      <c r="D40" s="41">
        <f t="shared" si="0"/>
        <v>41394</v>
      </c>
      <c r="E40" s="33">
        <v>4</v>
      </c>
      <c r="F40" s="44">
        <v>2379</v>
      </c>
      <c r="G40" s="44">
        <v>-2379</v>
      </c>
      <c r="H40" s="44">
        <f t="shared" si="1"/>
        <v>0</v>
      </c>
    </row>
    <row r="41" spans="1:8" ht="12.75" customHeight="1" x14ac:dyDescent="0.2">
      <c r="A41" s="33" t="s">
        <v>357</v>
      </c>
      <c r="B41" s="38" t="s">
        <v>353</v>
      </c>
      <c r="C41" s="41">
        <v>39934</v>
      </c>
      <c r="D41" s="41">
        <f t="shared" si="0"/>
        <v>41394</v>
      </c>
      <c r="E41" s="33">
        <v>4</v>
      </c>
      <c r="F41" s="44">
        <v>2379</v>
      </c>
      <c r="G41" s="44">
        <v>-2379</v>
      </c>
      <c r="H41" s="44">
        <f t="shared" si="1"/>
        <v>0</v>
      </c>
    </row>
    <row r="42" spans="1:8" ht="12.75" customHeight="1" x14ac:dyDescent="0.2">
      <c r="A42" s="33" t="s">
        <v>358</v>
      </c>
      <c r="B42" s="38" t="s">
        <v>353</v>
      </c>
      <c r="C42" s="41">
        <v>39934</v>
      </c>
      <c r="D42" s="41">
        <f t="shared" si="0"/>
        <v>41394</v>
      </c>
      <c r="E42" s="33">
        <v>4</v>
      </c>
      <c r="F42" s="44">
        <v>0</v>
      </c>
      <c r="G42" s="44">
        <v>0</v>
      </c>
      <c r="H42" s="44">
        <f t="shared" si="1"/>
        <v>0</v>
      </c>
    </row>
    <row r="43" spans="1:8" ht="12.75" customHeight="1" x14ac:dyDescent="0.2">
      <c r="A43" s="33" t="s">
        <v>359</v>
      </c>
      <c r="B43" s="38" t="s">
        <v>360</v>
      </c>
      <c r="C43" s="41">
        <v>39904</v>
      </c>
      <c r="D43" s="41">
        <f t="shared" si="0"/>
        <v>41364</v>
      </c>
      <c r="E43" s="33">
        <v>4</v>
      </c>
      <c r="F43" s="44">
        <v>650</v>
      </c>
      <c r="G43" s="44">
        <v>-650</v>
      </c>
      <c r="H43" s="44">
        <f t="shared" si="1"/>
        <v>0</v>
      </c>
    </row>
    <row r="44" spans="1:8" ht="12.75" customHeight="1" x14ac:dyDescent="0.2">
      <c r="A44" s="33" t="s">
        <v>361</v>
      </c>
      <c r="B44" s="38" t="s">
        <v>360</v>
      </c>
      <c r="C44" s="41">
        <v>39904</v>
      </c>
      <c r="D44" s="41">
        <f t="shared" si="0"/>
        <v>41364</v>
      </c>
      <c r="E44" s="33">
        <v>4</v>
      </c>
      <c r="F44" s="44">
        <v>650</v>
      </c>
      <c r="G44" s="44">
        <v>-650</v>
      </c>
      <c r="H44" s="44">
        <f t="shared" si="1"/>
        <v>0</v>
      </c>
    </row>
    <row r="45" spans="1:8" ht="12.75" customHeight="1" x14ac:dyDescent="0.2">
      <c r="A45" s="33" t="s">
        <v>362</v>
      </c>
      <c r="B45" s="38" t="s">
        <v>360</v>
      </c>
      <c r="C45" s="41">
        <v>39904</v>
      </c>
      <c r="D45" s="41">
        <f t="shared" si="0"/>
        <v>41364</v>
      </c>
      <c r="E45" s="33">
        <v>4</v>
      </c>
      <c r="F45" s="44">
        <v>650</v>
      </c>
      <c r="G45" s="44">
        <v>-650</v>
      </c>
      <c r="H45" s="44">
        <f t="shared" si="1"/>
        <v>0</v>
      </c>
    </row>
    <row r="46" spans="1:8" ht="12.75" customHeight="1" x14ac:dyDescent="0.2">
      <c r="A46" s="33" t="s">
        <v>363</v>
      </c>
      <c r="B46" s="38" t="s">
        <v>364</v>
      </c>
      <c r="C46" s="41">
        <v>39995</v>
      </c>
      <c r="D46" s="41">
        <f t="shared" si="0"/>
        <v>41455</v>
      </c>
      <c r="E46" s="33">
        <v>4</v>
      </c>
      <c r="F46" s="44">
        <v>2828.5</v>
      </c>
      <c r="G46" s="44">
        <v>-2828.5</v>
      </c>
      <c r="H46" s="44">
        <f t="shared" si="1"/>
        <v>0</v>
      </c>
    </row>
    <row r="47" spans="1:8" ht="12.75" customHeight="1" x14ac:dyDescent="0.2">
      <c r="A47" s="33" t="s">
        <v>365</v>
      </c>
      <c r="B47" s="38" t="s">
        <v>364</v>
      </c>
      <c r="C47" s="41">
        <v>39995</v>
      </c>
      <c r="D47" s="41">
        <f t="shared" si="0"/>
        <v>41455</v>
      </c>
      <c r="E47" s="33">
        <v>4</v>
      </c>
      <c r="F47" s="44">
        <v>2828.5</v>
      </c>
      <c r="G47" s="44">
        <v>-2828.5</v>
      </c>
      <c r="H47" s="44">
        <f t="shared" si="1"/>
        <v>0</v>
      </c>
    </row>
    <row r="48" spans="1:8" ht="12.75" customHeight="1" x14ac:dyDescent="0.2">
      <c r="A48" s="33" t="s">
        <v>366</v>
      </c>
      <c r="B48" s="38" t="s">
        <v>367</v>
      </c>
      <c r="C48" s="41">
        <v>39995</v>
      </c>
      <c r="D48" s="41">
        <f t="shared" si="0"/>
        <v>41455</v>
      </c>
      <c r="E48" s="33">
        <v>4</v>
      </c>
      <c r="F48" s="44">
        <v>748</v>
      </c>
      <c r="G48" s="44">
        <v>-748</v>
      </c>
      <c r="H48" s="44">
        <f t="shared" si="1"/>
        <v>0</v>
      </c>
    </row>
    <row r="49" spans="1:8" ht="12.75" customHeight="1" x14ac:dyDescent="0.2">
      <c r="A49" s="33" t="s">
        <v>368</v>
      </c>
      <c r="B49" s="38" t="s">
        <v>367</v>
      </c>
      <c r="C49" s="41">
        <v>39995</v>
      </c>
      <c r="D49" s="41">
        <f t="shared" si="0"/>
        <v>41455</v>
      </c>
      <c r="E49" s="33">
        <v>4</v>
      </c>
      <c r="F49" s="44">
        <v>748</v>
      </c>
      <c r="G49" s="44">
        <v>-748</v>
      </c>
      <c r="H49" s="44">
        <f t="shared" si="1"/>
        <v>0</v>
      </c>
    </row>
    <row r="50" spans="1:8" ht="12.75" customHeight="1" x14ac:dyDescent="0.2">
      <c r="A50" s="33" t="s">
        <v>370</v>
      </c>
      <c r="B50" s="38" t="s">
        <v>369</v>
      </c>
      <c r="C50" s="41">
        <v>40087</v>
      </c>
      <c r="D50" s="41">
        <f t="shared" si="0"/>
        <v>41547</v>
      </c>
      <c r="E50" s="33">
        <v>4</v>
      </c>
      <c r="F50" s="44">
        <v>0</v>
      </c>
      <c r="G50" s="44">
        <v>0</v>
      </c>
      <c r="H50" s="44">
        <f t="shared" si="1"/>
        <v>0</v>
      </c>
    </row>
    <row r="51" spans="1:8" ht="12.75" customHeight="1" x14ac:dyDescent="0.2">
      <c r="A51" s="33" t="s">
        <v>371</v>
      </c>
      <c r="B51" s="38" t="s">
        <v>369</v>
      </c>
      <c r="C51" s="41">
        <v>40087</v>
      </c>
      <c r="D51" s="41">
        <f t="shared" si="0"/>
        <v>41547</v>
      </c>
      <c r="E51" s="33">
        <v>4</v>
      </c>
      <c r="F51" s="44">
        <v>0</v>
      </c>
      <c r="G51" s="44">
        <v>0</v>
      </c>
      <c r="H51" s="44">
        <f t="shared" si="1"/>
        <v>0</v>
      </c>
    </row>
    <row r="52" spans="1:8" ht="12.75" customHeight="1" x14ac:dyDescent="0.2">
      <c r="A52" s="33" t="s">
        <v>372</v>
      </c>
      <c r="B52" s="38" t="s">
        <v>369</v>
      </c>
      <c r="C52" s="41">
        <v>40087</v>
      </c>
      <c r="D52" s="41">
        <f t="shared" si="0"/>
        <v>41547</v>
      </c>
      <c r="E52" s="33">
        <v>4</v>
      </c>
      <c r="F52" s="44">
        <v>555</v>
      </c>
      <c r="G52" s="44">
        <v>-555</v>
      </c>
      <c r="H52" s="44">
        <f t="shared" si="1"/>
        <v>0</v>
      </c>
    </row>
    <row r="53" spans="1:8" ht="12.75" customHeight="1" x14ac:dyDescent="0.2">
      <c r="A53" s="33" t="s">
        <v>373</v>
      </c>
      <c r="B53" s="38" t="s">
        <v>369</v>
      </c>
      <c r="C53" s="41">
        <v>40087</v>
      </c>
      <c r="D53" s="41">
        <f t="shared" si="0"/>
        <v>41547</v>
      </c>
      <c r="E53" s="33">
        <v>4</v>
      </c>
      <c r="F53" s="44">
        <v>0</v>
      </c>
      <c r="G53" s="44">
        <v>0</v>
      </c>
      <c r="H53" s="44">
        <f t="shared" si="1"/>
        <v>0</v>
      </c>
    </row>
    <row r="54" spans="1:8" ht="12.75" customHeight="1" x14ac:dyDescent="0.2">
      <c r="A54" s="33" t="s">
        <v>374</v>
      </c>
      <c r="B54" s="38" t="s">
        <v>369</v>
      </c>
      <c r="C54" s="41">
        <v>40087</v>
      </c>
      <c r="D54" s="41">
        <f t="shared" si="0"/>
        <v>41547</v>
      </c>
      <c r="E54" s="33">
        <v>4</v>
      </c>
      <c r="F54" s="44">
        <v>0</v>
      </c>
      <c r="G54" s="44">
        <v>0</v>
      </c>
      <c r="H54" s="44">
        <f t="shared" si="1"/>
        <v>0</v>
      </c>
    </row>
    <row r="55" spans="1:8" ht="12.75" customHeight="1" x14ac:dyDescent="0.2">
      <c r="A55" s="33" t="s">
        <v>375</v>
      </c>
      <c r="B55" s="38" t="s">
        <v>369</v>
      </c>
      <c r="C55" s="41">
        <v>40087</v>
      </c>
      <c r="D55" s="41">
        <f t="shared" si="0"/>
        <v>41547</v>
      </c>
      <c r="E55" s="33">
        <v>4</v>
      </c>
      <c r="F55" s="44">
        <v>0</v>
      </c>
      <c r="G55" s="44">
        <v>0</v>
      </c>
      <c r="H55" s="44">
        <f t="shared" si="1"/>
        <v>0</v>
      </c>
    </row>
    <row r="56" spans="1:8" ht="12.75" customHeight="1" x14ac:dyDescent="0.2">
      <c r="A56" s="33" t="s">
        <v>376</v>
      </c>
      <c r="B56" s="38" t="s">
        <v>369</v>
      </c>
      <c r="C56" s="41">
        <v>40087</v>
      </c>
      <c r="D56" s="41">
        <f t="shared" si="0"/>
        <v>41547</v>
      </c>
      <c r="E56" s="33">
        <v>4</v>
      </c>
      <c r="F56" s="44">
        <v>0</v>
      </c>
      <c r="G56" s="44">
        <v>0</v>
      </c>
      <c r="H56" s="44">
        <f t="shared" si="1"/>
        <v>0</v>
      </c>
    </row>
    <row r="57" spans="1:8" ht="12.75" customHeight="1" x14ac:dyDescent="0.2">
      <c r="A57" s="33" t="s">
        <v>378</v>
      </c>
      <c r="B57" s="38" t="s">
        <v>369</v>
      </c>
      <c r="C57" s="41">
        <v>40148</v>
      </c>
      <c r="D57" s="41">
        <f t="shared" si="0"/>
        <v>41608</v>
      </c>
      <c r="E57" s="33">
        <v>4</v>
      </c>
      <c r="F57" s="44">
        <v>0</v>
      </c>
      <c r="G57" s="44">
        <v>0</v>
      </c>
      <c r="H57" s="44">
        <f t="shared" si="1"/>
        <v>0</v>
      </c>
    </row>
    <row r="58" spans="1:8" ht="12.75" customHeight="1" x14ac:dyDescent="0.2">
      <c r="A58" s="33" t="s">
        <v>379</v>
      </c>
      <c r="B58" s="38" t="s">
        <v>369</v>
      </c>
      <c r="C58" s="41">
        <v>40148</v>
      </c>
      <c r="D58" s="41">
        <f t="shared" si="0"/>
        <v>41608</v>
      </c>
      <c r="E58" s="33">
        <v>4</v>
      </c>
      <c r="F58" s="44">
        <v>0</v>
      </c>
      <c r="G58" s="44">
        <v>0</v>
      </c>
      <c r="H58" s="44">
        <f t="shared" si="1"/>
        <v>0</v>
      </c>
    </row>
    <row r="59" spans="1:8" ht="12.75" customHeight="1" x14ac:dyDescent="0.2">
      <c r="A59" s="33" t="s">
        <v>380</v>
      </c>
      <c r="B59" s="38" t="s">
        <v>369</v>
      </c>
      <c r="C59" s="41">
        <v>40148</v>
      </c>
      <c r="D59" s="41">
        <f t="shared" si="0"/>
        <v>41608</v>
      </c>
      <c r="E59" s="33">
        <v>4</v>
      </c>
      <c r="F59" s="44">
        <v>0</v>
      </c>
      <c r="G59" s="44">
        <v>0</v>
      </c>
      <c r="H59" s="44">
        <f t="shared" si="1"/>
        <v>0</v>
      </c>
    </row>
    <row r="60" spans="1:8" ht="12.75" customHeight="1" x14ac:dyDescent="0.2">
      <c r="A60" s="33" t="s">
        <v>381</v>
      </c>
      <c r="B60" s="38" t="s">
        <v>369</v>
      </c>
      <c r="C60" s="41">
        <v>40148</v>
      </c>
      <c r="D60" s="41">
        <f t="shared" si="0"/>
        <v>41608</v>
      </c>
      <c r="E60" s="33">
        <v>4</v>
      </c>
      <c r="F60" s="44">
        <v>0</v>
      </c>
      <c r="G60" s="44">
        <v>0</v>
      </c>
      <c r="H60" s="44">
        <f t="shared" si="1"/>
        <v>0</v>
      </c>
    </row>
    <row r="61" spans="1:8" ht="12.75" customHeight="1" x14ac:dyDescent="0.2">
      <c r="A61" s="33" t="s">
        <v>382</v>
      </c>
      <c r="B61" s="38" t="s">
        <v>369</v>
      </c>
      <c r="C61" s="41">
        <v>40148</v>
      </c>
      <c r="D61" s="41">
        <f t="shared" si="0"/>
        <v>41608</v>
      </c>
      <c r="E61" s="33">
        <v>4</v>
      </c>
      <c r="F61" s="44">
        <v>0</v>
      </c>
      <c r="G61" s="44">
        <v>0</v>
      </c>
      <c r="H61" s="44">
        <f t="shared" si="1"/>
        <v>0</v>
      </c>
    </row>
    <row r="62" spans="1:8" ht="12.75" customHeight="1" x14ac:dyDescent="0.2">
      <c r="A62" s="33" t="s">
        <v>383</v>
      </c>
      <c r="B62" s="38" t="s">
        <v>369</v>
      </c>
      <c r="C62" s="41">
        <v>40148</v>
      </c>
      <c r="D62" s="41">
        <f t="shared" si="0"/>
        <v>41608</v>
      </c>
      <c r="E62" s="33">
        <v>4</v>
      </c>
      <c r="F62" s="44">
        <v>555</v>
      </c>
      <c r="G62" s="44">
        <v>-555</v>
      </c>
      <c r="H62" s="44">
        <f t="shared" si="1"/>
        <v>0</v>
      </c>
    </row>
    <row r="63" spans="1:8" ht="12.75" customHeight="1" x14ac:dyDescent="0.2">
      <c r="A63" s="33" t="s">
        <v>384</v>
      </c>
      <c r="B63" s="38" t="s">
        <v>369</v>
      </c>
      <c r="C63" s="41">
        <v>40148</v>
      </c>
      <c r="D63" s="41">
        <f t="shared" si="0"/>
        <v>41608</v>
      </c>
      <c r="E63" s="33">
        <v>4</v>
      </c>
      <c r="F63" s="44">
        <v>0</v>
      </c>
      <c r="G63" s="44">
        <v>0</v>
      </c>
      <c r="H63" s="44">
        <f t="shared" si="1"/>
        <v>0</v>
      </c>
    </row>
    <row r="64" spans="1:8" ht="12.75" customHeight="1" x14ac:dyDescent="0.2">
      <c r="A64" s="33" t="s">
        <v>385</v>
      </c>
      <c r="B64" s="38" t="s">
        <v>369</v>
      </c>
      <c r="C64" s="41">
        <v>40148</v>
      </c>
      <c r="D64" s="41">
        <f t="shared" si="0"/>
        <v>41608</v>
      </c>
      <c r="E64" s="33">
        <v>4</v>
      </c>
      <c r="F64" s="44">
        <v>0</v>
      </c>
      <c r="G64" s="44">
        <v>0</v>
      </c>
      <c r="H64" s="44">
        <f t="shared" si="1"/>
        <v>0</v>
      </c>
    </row>
    <row r="65" spans="1:8" ht="12.75" customHeight="1" x14ac:dyDescent="0.2">
      <c r="A65" s="33" t="s">
        <v>386</v>
      </c>
      <c r="B65" s="38" t="s">
        <v>369</v>
      </c>
      <c r="C65" s="41">
        <v>40148</v>
      </c>
      <c r="D65" s="41">
        <f t="shared" si="0"/>
        <v>41608</v>
      </c>
      <c r="E65" s="33">
        <v>4</v>
      </c>
      <c r="F65" s="44">
        <v>0</v>
      </c>
      <c r="G65" s="44">
        <v>0</v>
      </c>
      <c r="H65" s="44">
        <f t="shared" si="1"/>
        <v>0</v>
      </c>
    </row>
    <row r="66" spans="1:8" ht="12.75" customHeight="1" x14ac:dyDescent="0.2">
      <c r="A66" s="33" t="s">
        <v>387</v>
      </c>
      <c r="B66" s="38" t="s">
        <v>369</v>
      </c>
      <c r="C66" s="41">
        <v>40148</v>
      </c>
      <c r="D66" s="41">
        <f t="shared" si="0"/>
        <v>41608</v>
      </c>
      <c r="E66" s="33">
        <v>4</v>
      </c>
      <c r="F66" s="44">
        <v>0</v>
      </c>
      <c r="G66" s="44">
        <v>0</v>
      </c>
      <c r="H66" s="44">
        <f t="shared" si="1"/>
        <v>0</v>
      </c>
    </row>
    <row r="67" spans="1:8" ht="12.75" customHeight="1" x14ac:dyDescent="0.2">
      <c r="A67" s="33" t="s">
        <v>388</v>
      </c>
      <c r="B67" s="38" t="s">
        <v>369</v>
      </c>
      <c r="C67" s="41">
        <v>40148</v>
      </c>
      <c r="D67" s="41">
        <f t="shared" si="0"/>
        <v>41608</v>
      </c>
      <c r="E67" s="33">
        <v>4</v>
      </c>
      <c r="F67" s="44">
        <v>0</v>
      </c>
      <c r="G67" s="44">
        <v>0</v>
      </c>
      <c r="H67" s="44">
        <f t="shared" si="1"/>
        <v>0</v>
      </c>
    </row>
    <row r="68" spans="1:8" ht="12.75" customHeight="1" x14ac:dyDescent="0.2">
      <c r="A68" s="33" t="s">
        <v>389</v>
      </c>
      <c r="B68" s="38" t="s">
        <v>369</v>
      </c>
      <c r="C68" s="41">
        <v>40148</v>
      </c>
      <c r="D68" s="41">
        <f t="shared" ref="D68:D131" si="2">EDATE(C68,48)-1</f>
        <v>41608</v>
      </c>
      <c r="E68" s="33">
        <v>4</v>
      </c>
      <c r="F68" s="44">
        <v>0</v>
      </c>
      <c r="G68" s="44">
        <v>0</v>
      </c>
      <c r="H68" s="44">
        <f t="shared" ref="H68:H131" si="3">F68+G68</f>
        <v>0</v>
      </c>
    </row>
    <row r="69" spans="1:8" ht="12.75" customHeight="1" x14ac:dyDescent="0.2">
      <c r="A69" s="33" t="s">
        <v>390</v>
      </c>
      <c r="B69" s="38" t="s">
        <v>369</v>
      </c>
      <c r="C69" s="41">
        <v>40148</v>
      </c>
      <c r="D69" s="41">
        <f t="shared" si="2"/>
        <v>41608</v>
      </c>
      <c r="E69" s="33">
        <v>4</v>
      </c>
      <c r="F69" s="44">
        <v>0</v>
      </c>
      <c r="G69" s="44">
        <v>0</v>
      </c>
      <c r="H69" s="44">
        <f t="shared" si="3"/>
        <v>0</v>
      </c>
    </row>
    <row r="70" spans="1:8" ht="12.75" customHeight="1" x14ac:dyDescent="0.2">
      <c r="A70" s="33" t="s">
        <v>391</v>
      </c>
      <c r="B70" s="38" t="s">
        <v>369</v>
      </c>
      <c r="C70" s="41">
        <v>40148</v>
      </c>
      <c r="D70" s="41">
        <f t="shared" si="2"/>
        <v>41608</v>
      </c>
      <c r="E70" s="33">
        <v>4</v>
      </c>
      <c r="F70" s="44">
        <v>0</v>
      </c>
      <c r="G70" s="44">
        <v>0</v>
      </c>
      <c r="H70" s="44">
        <f t="shared" si="3"/>
        <v>0</v>
      </c>
    </row>
    <row r="71" spans="1:8" ht="12.75" customHeight="1" x14ac:dyDescent="0.2">
      <c r="A71" s="33" t="s">
        <v>392</v>
      </c>
      <c r="B71" s="38" t="s">
        <v>369</v>
      </c>
      <c r="C71" s="41">
        <v>40148</v>
      </c>
      <c r="D71" s="41">
        <f t="shared" si="2"/>
        <v>41608</v>
      </c>
      <c r="E71" s="33">
        <v>4</v>
      </c>
      <c r="F71" s="44">
        <v>0</v>
      </c>
      <c r="G71" s="44">
        <v>0</v>
      </c>
      <c r="H71" s="44">
        <f t="shared" si="3"/>
        <v>0</v>
      </c>
    </row>
    <row r="72" spans="1:8" ht="12.75" customHeight="1" x14ac:dyDescent="0.2">
      <c r="A72" s="33" t="s">
        <v>393</v>
      </c>
      <c r="B72" s="38" t="s">
        <v>369</v>
      </c>
      <c r="C72" s="41">
        <v>40148</v>
      </c>
      <c r="D72" s="41">
        <f t="shared" si="2"/>
        <v>41608</v>
      </c>
      <c r="E72" s="33">
        <v>4</v>
      </c>
      <c r="F72" s="44">
        <v>555</v>
      </c>
      <c r="G72" s="44">
        <v>-555</v>
      </c>
      <c r="H72" s="44">
        <f t="shared" si="3"/>
        <v>0</v>
      </c>
    </row>
    <row r="73" spans="1:8" ht="12.75" customHeight="1" x14ac:dyDescent="0.2">
      <c r="A73" s="33" t="s">
        <v>394</v>
      </c>
      <c r="B73" s="38" t="s">
        <v>369</v>
      </c>
      <c r="C73" s="41">
        <v>40148</v>
      </c>
      <c r="D73" s="41">
        <f t="shared" si="2"/>
        <v>41608</v>
      </c>
      <c r="E73" s="33">
        <v>4</v>
      </c>
      <c r="F73" s="44">
        <v>555</v>
      </c>
      <c r="G73" s="44">
        <v>-555</v>
      </c>
      <c r="H73" s="44">
        <f t="shared" si="3"/>
        <v>0</v>
      </c>
    </row>
    <row r="74" spans="1:8" ht="12.75" customHeight="1" x14ac:dyDescent="0.2">
      <c r="A74" s="33" t="s">
        <v>395</v>
      </c>
      <c r="B74" s="38" t="s">
        <v>369</v>
      </c>
      <c r="C74" s="41">
        <v>40148</v>
      </c>
      <c r="D74" s="41">
        <f t="shared" si="2"/>
        <v>41608</v>
      </c>
      <c r="E74" s="33">
        <v>4</v>
      </c>
      <c r="F74" s="44">
        <v>0</v>
      </c>
      <c r="G74" s="44">
        <v>0</v>
      </c>
      <c r="H74" s="44">
        <f t="shared" si="3"/>
        <v>0</v>
      </c>
    </row>
    <row r="75" spans="1:8" ht="12.75" customHeight="1" x14ac:dyDescent="0.2">
      <c r="A75" s="33" t="s">
        <v>397</v>
      </c>
      <c r="B75" s="38" t="s">
        <v>396</v>
      </c>
      <c r="C75" s="41">
        <v>40148</v>
      </c>
      <c r="D75" s="41">
        <f t="shared" si="2"/>
        <v>41608</v>
      </c>
      <c r="E75" s="33">
        <v>4</v>
      </c>
      <c r="F75" s="44">
        <v>1225</v>
      </c>
      <c r="G75" s="44">
        <v>-1225</v>
      </c>
      <c r="H75" s="44">
        <f t="shared" si="3"/>
        <v>0</v>
      </c>
    </row>
    <row r="76" spans="1:8" ht="12.75" customHeight="1" x14ac:dyDescent="0.2">
      <c r="A76" s="33" t="s">
        <v>398</v>
      </c>
      <c r="B76" s="38" t="s">
        <v>396</v>
      </c>
      <c r="C76" s="41">
        <v>40118</v>
      </c>
      <c r="D76" s="41">
        <f t="shared" si="2"/>
        <v>41578</v>
      </c>
      <c r="E76" s="33">
        <v>4</v>
      </c>
      <c r="F76" s="44">
        <v>0</v>
      </c>
      <c r="G76" s="44">
        <v>0</v>
      </c>
      <c r="H76" s="44">
        <f t="shared" si="3"/>
        <v>0</v>
      </c>
    </row>
    <row r="77" spans="1:8" ht="12.75" customHeight="1" x14ac:dyDescent="0.2">
      <c r="A77" s="33" t="s">
        <v>399</v>
      </c>
      <c r="B77" s="38" t="s">
        <v>396</v>
      </c>
      <c r="C77" s="41">
        <v>40118</v>
      </c>
      <c r="D77" s="41">
        <f t="shared" si="2"/>
        <v>41578</v>
      </c>
      <c r="E77" s="33">
        <v>4</v>
      </c>
      <c r="F77" s="44">
        <v>0</v>
      </c>
      <c r="G77" s="44">
        <v>0</v>
      </c>
      <c r="H77" s="44">
        <f t="shared" si="3"/>
        <v>0</v>
      </c>
    </row>
    <row r="78" spans="1:8" ht="12.75" customHeight="1" x14ac:dyDescent="0.2">
      <c r="A78" s="33" t="s">
        <v>400</v>
      </c>
      <c r="B78" s="38" t="s">
        <v>401</v>
      </c>
      <c r="C78" s="41">
        <v>40118</v>
      </c>
      <c r="D78" s="41">
        <f t="shared" si="2"/>
        <v>41578</v>
      </c>
      <c r="E78" s="33">
        <v>4</v>
      </c>
      <c r="F78" s="44">
        <v>8750</v>
      </c>
      <c r="G78" s="44">
        <v>-8750</v>
      </c>
      <c r="H78" s="44">
        <f t="shared" si="3"/>
        <v>0</v>
      </c>
    </row>
    <row r="79" spans="1:8" ht="12.75" customHeight="1" x14ac:dyDescent="0.2">
      <c r="A79" s="33" t="s">
        <v>402</v>
      </c>
      <c r="B79" s="38" t="s">
        <v>401</v>
      </c>
      <c r="C79" s="41">
        <v>40118</v>
      </c>
      <c r="D79" s="41">
        <f t="shared" si="2"/>
        <v>41578</v>
      </c>
      <c r="E79" s="33">
        <v>4</v>
      </c>
      <c r="F79" s="44">
        <v>8750</v>
      </c>
      <c r="G79" s="44">
        <v>-8750</v>
      </c>
      <c r="H79" s="44">
        <f t="shared" si="3"/>
        <v>0</v>
      </c>
    </row>
    <row r="80" spans="1:8" ht="12.75" customHeight="1" x14ac:dyDescent="0.2">
      <c r="A80" s="33" t="s">
        <v>403</v>
      </c>
      <c r="B80" s="38" t="s">
        <v>396</v>
      </c>
      <c r="C80" s="41">
        <v>40238</v>
      </c>
      <c r="D80" s="41">
        <f t="shared" si="2"/>
        <v>41698</v>
      </c>
      <c r="E80" s="33">
        <v>4</v>
      </c>
      <c r="F80" s="44">
        <v>1210</v>
      </c>
      <c r="G80" s="44">
        <v>-1210</v>
      </c>
      <c r="H80" s="44">
        <f t="shared" si="3"/>
        <v>0</v>
      </c>
    </row>
    <row r="81" spans="1:8" ht="12.75" customHeight="1" x14ac:dyDescent="0.2">
      <c r="A81" s="33" t="s">
        <v>404</v>
      </c>
      <c r="B81" s="38" t="s">
        <v>396</v>
      </c>
      <c r="C81" s="41">
        <v>40238</v>
      </c>
      <c r="D81" s="41">
        <f t="shared" si="2"/>
        <v>41698</v>
      </c>
      <c r="E81" s="33">
        <v>4</v>
      </c>
      <c r="F81" s="44">
        <v>0</v>
      </c>
      <c r="G81" s="44">
        <v>0</v>
      </c>
      <c r="H81" s="44">
        <f t="shared" si="3"/>
        <v>0</v>
      </c>
    </row>
    <row r="82" spans="1:8" ht="12.75" customHeight="1" x14ac:dyDescent="0.2">
      <c r="A82" s="33" t="s">
        <v>405</v>
      </c>
      <c r="B82" s="38" t="s">
        <v>396</v>
      </c>
      <c r="C82" s="41">
        <v>40238</v>
      </c>
      <c r="D82" s="41">
        <f t="shared" si="2"/>
        <v>41698</v>
      </c>
      <c r="E82" s="33">
        <v>4</v>
      </c>
      <c r="F82" s="44">
        <v>0</v>
      </c>
      <c r="G82" s="44">
        <v>0</v>
      </c>
      <c r="H82" s="44">
        <f t="shared" si="3"/>
        <v>0</v>
      </c>
    </row>
    <row r="83" spans="1:8" ht="12.75" customHeight="1" x14ac:dyDescent="0.2">
      <c r="A83" s="33" t="s">
        <v>406</v>
      </c>
      <c r="B83" s="38" t="s">
        <v>396</v>
      </c>
      <c r="C83" s="41">
        <v>40238</v>
      </c>
      <c r="D83" s="41">
        <f t="shared" si="2"/>
        <v>41698</v>
      </c>
      <c r="E83" s="33">
        <v>4</v>
      </c>
      <c r="F83" s="44">
        <v>0</v>
      </c>
      <c r="G83" s="44">
        <v>0</v>
      </c>
      <c r="H83" s="44">
        <f t="shared" si="3"/>
        <v>0</v>
      </c>
    </row>
    <row r="84" spans="1:8" ht="12.75" customHeight="1" x14ac:dyDescent="0.2">
      <c r="A84" s="33" t="s">
        <v>407</v>
      </c>
      <c r="B84" s="38" t="s">
        <v>396</v>
      </c>
      <c r="C84" s="41">
        <v>40238</v>
      </c>
      <c r="D84" s="41">
        <f t="shared" si="2"/>
        <v>41698</v>
      </c>
      <c r="E84" s="33">
        <v>4</v>
      </c>
      <c r="F84" s="44">
        <v>0</v>
      </c>
      <c r="G84" s="44">
        <v>0</v>
      </c>
      <c r="H84" s="44">
        <f t="shared" si="3"/>
        <v>0</v>
      </c>
    </row>
    <row r="85" spans="1:8" ht="12.75" customHeight="1" x14ac:dyDescent="0.2">
      <c r="A85" s="33" t="s">
        <v>408</v>
      </c>
      <c r="B85" s="38" t="s">
        <v>409</v>
      </c>
      <c r="C85" s="41">
        <v>37196</v>
      </c>
      <c r="D85" s="41">
        <f t="shared" si="2"/>
        <v>38656</v>
      </c>
      <c r="E85" s="33">
        <v>4</v>
      </c>
      <c r="F85" s="44">
        <v>1700</v>
      </c>
      <c r="G85" s="44">
        <v>-1700</v>
      </c>
      <c r="H85" s="44">
        <f t="shared" si="3"/>
        <v>0</v>
      </c>
    </row>
    <row r="86" spans="1:8" ht="12.75" customHeight="1" x14ac:dyDescent="0.2">
      <c r="A86" s="33" t="s">
        <v>411</v>
      </c>
      <c r="B86" s="38" t="s">
        <v>410</v>
      </c>
      <c r="C86" s="41">
        <v>40513</v>
      </c>
      <c r="D86" s="41">
        <f t="shared" si="2"/>
        <v>41973</v>
      </c>
      <c r="E86" s="33">
        <v>4</v>
      </c>
      <c r="F86" s="44">
        <v>0</v>
      </c>
      <c r="G86" s="44">
        <v>0</v>
      </c>
      <c r="H86" s="44">
        <f t="shared" si="3"/>
        <v>0</v>
      </c>
    </row>
    <row r="87" spans="1:8" ht="12.75" customHeight="1" x14ac:dyDescent="0.2">
      <c r="A87" s="33" t="s">
        <v>413</v>
      </c>
      <c r="B87" s="38" t="s">
        <v>412</v>
      </c>
      <c r="C87" s="41">
        <v>40513</v>
      </c>
      <c r="D87" s="41">
        <f t="shared" si="2"/>
        <v>41973</v>
      </c>
      <c r="E87" s="33">
        <v>4</v>
      </c>
      <c r="F87" s="44">
        <v>735</v>
      </c>
      <c r="G87" s="44">
        <v>-735</v>
      </c>
      <c r="H87" s="44">
        <f t="shared" si="3"/>
        <v>0</v>
      </c>
    </row>
    <row r="88" spans="1:8" ht="12.75" customHeight="1" x14ac:dyDescent="0.2">
      <c r="A88" s="33" t="s">
        <v>414</v>
      </c>
      <c r="B88" s="38" t="s">
        <v>412</v>
      </c>
      <c r="C88" s="41">
        <v>40513</v>
      </c>
      <c r="D88" s="41">
        <f t="shared" si="2"/>
        <v>41973</v>
      </c>
      <c r="E88" s="33">
        <v>4</v>
      </c>
      <c r="F88" s="44">
        <v>0</v>
      </c>
      <c r="G88" s="44">
        <v>0</v>
      </c>
      <c r="H88" s="44">
        <f t="shared" si="3"/>
        <v>0</v>
      </c>
    </row>
    <row r="89" spans="1:8" ht="12.75" customHeight="1" x14ac:dyDescent="0.2">
      <c r="A89" s="33" t="s">
        <v>415</v>
      </c>
      <c r="B89" s="38" t="s">
        <v>412</v>
      </c>
      <c r="C89" s="41">
        <v>40513</v>
      </c>
      <c r="D89" s="41">
        <f t="shared" si="2"/>
        <v>41973</v>
      </c>
      <c r="E89" s="33">
        <v>4</v>
      </c>
      <c r="F89" s="44">
        <v>0</v>
      </c>
      <c r="G89" s="44">
        <v>0</v>
      </c>
      <c r="H89" s="44">
        <f t="shared" si="3"/>
        <v>0</v>
      </c>
    </row>
    <row r="90" spans="1:8" ht="12.75" customHeight="1" x14ac:dyDescent="0.2">
      <c r="A90" s="33" t="s">
        <v>416</v>
      </c>
      <c r="B90" s="38" t="s">
        <v>412</v>
      </c>
      <c r="C90" s="41">
        <v>40513</v>
      </c>
      <c r="D90" s="41">
        <f t="shared" si="2"/>
        <v>41973</v>
      </c>
      <c r="E90" s="33">
        <v>4</v>
      </c>
      <c r="F90" s="44">
        <v>0</v>
      </c>
      <c r="G90" s="44">
        <v>0</v>
      </c>
      <c r="H90" s="44">
        <f t="shared" si="3"/>
        <v>0</v>
      </c>
    </row>
    <row r="91" spans="1:8" ht="12.75" customHeight="1" x14ac:dyDescent="0.2">
      <c r="A91" s="33" t="s">
        <v>417</v>
      </c>
      <c r="B91" s="38" t="s">
        <v>412</v>
      </c>
      <c r="C91" s="41">
        <v>40513</v>
      </c>
      <c r="D91" s="41">
        <f t="shared" si="2"/>
        <v>41973</v>
      </c>
      <c r="E91" s="33">
        <v>4</v>
      </c>
      <c r="F91" s="44">
        <v>0</v>
      </c>
      <c r="G91" s="44">
        <v>0</v>
      </c>
      <c r="H91" s="44">
        <f t="shared" si="3"/>
        <v>0</v>
      </c>
    </row>
    <row r="92" spans="1:8" s="43" customFormat="1" ht="12.75" customHeight="1" x14ac:dyDescent="0.2">
      <c r="A92" s="33" t="s">
        <v>418</v>
      </c>
      <c r="B92" s="38" t="s">
        <v>916</v>
      </c>
      <c r="C92" s="41">
        <v>39783</v>
      </c>
      <c r="D92" s="41">
        <f t="shared" si="2"/>
        <v>41243</v>
      </c>
      <c r="E92" s="33">
        <v>4</v>
      </c>
      <c r="F92" s="44">
        <v>5800</v>
      </c>
      <c r="G92" s="44">
        <v>-5800.0048509023536</v>
      </c>
      <c r="H92" s="44">
        <f t="shared" si="3"/>
        <v>-4.8509023536098539E-3</v>
      </c>
    </row>
    <row r="93" spans="1:8" ht="12.75" customHeight="1" x14ac:dyDescent="0.2">
      <c r="A93" s="33" t="s">
        <v>419</v>
      </c>
      <c r="B93" s="38" t="s">
        <v>412</v>
      </c>
      <c r="C93" s="41">
        <v>40603</v>
      </c>
      <c r="D93" s="41">
        <f t="shared" si="2"/>
        <v>42063</v>
      </c>
      <c r="E93" s="33">
        <v>4</v>
      </c>
      <c r="F93" s="44">
        <v>0</v>
      </c>
      <c r="G93" s="44">
        <v>0</v>
      </c>
      <c r="H93" s="44">
        <f t="shared" si="3"/>
        <v>0</v>
      </c>
    </row>
    <row r="94" spans="1:8" ht="12.75" customHeight="1" x14ac:dyDescent="0.2">
      <c r="A94" s="33" t="s">
        <v>420</v>
      </c>
      <c r="B94" s="38" t="s">
        <v>412</v>
      </c>
      <c r="C94" s="41">
        <v>40603</v>
      </c>
      <c r="D94" s="41">
        <f t="shared" si="2"/>
        <v>42063</v>
      </c>
      <c r="E94" s="33">
        <v>4</v>
      </c>
      <c r="F94" s="44">
        <v>665</v>
      </c>
      <c r="G94" s="44">
        <v>-665</v>
      </c>
      <c r="H94" s="44">
        <f t="shared" si="3"/>
        <v>0</v>
      </c>
    </row>
    <row r="95" spans="1:8" ht="12.75" customHeight="1" x14ac:dyDescent="0.2">
      <c r="A95" s="33" t="s">
        <v>421</v>
      </c>
      <c r="B95" s="38" t="s">
        <v>412</v>
      </c>
      <c r="C95" s="41">
        <v>40603</v>
      </c>
      <c r="D95" s="41">
        <f t="shared" si="2"/>
        <v>42063</v>
      </c>
      <c r="E95" s="33">
        <v>4</v>
      </c>
      <c r="F95" s="44">
        <v>0</v>
      </c>
      <c r="G95" s="44">
        <v>0</v>
      </c>
      <c r="H95" s="44">
        <f t="shared" si="3"/>
        <v>0</v>
      </c>
    </row>
    <row r="96" spans="1:8" ht="12.75" customHeight="1" x14ac:dyDescent="0.2">
      <c r="A96" s="33" t="s">
        <v>422</v>
      </c>
      <c r="B96" s="38" t="s">
        <v>412</v>
      </c>
      <c r="C96" s="41">
        <v>40603</v>
      </c>
      <c r="D96" s="41">
        <f t="shared" si="2"/>
        <v>42063</v>
      </c>
      <c r="E96" s="33">
        <v>4</v>
      </c>
      <c r="F96" s="44">
        <v>0</v>
      </c>
      <c r="G96" s="44">
        <v>0</v>
      </c>
      <c r="H96" s="44">
        <f t="shared" si="3"/>
        <v>0</v>
      </c>
    </row>
    <row r="97" spans="1:8" ht="12.75" customHeight="1" x14ac:dyDescent="0.2">
      <c r="A97" s="33" t="s">
        <v>423</v>
      </c>
      <c r="B97" s="38" t="s">
        <v>412</v>
      </c>
      <c r="C97" s="41">
        <v>40603</v>
      </c>
      <c r="D97" s="41">
        <f t="shared" si="2"/>
        <v>42063</v>
      </c>
      <c r="E97" s="33">
        <v>4</v>
      </c>
      <c r="F97" s="44">
        <v>0</v>
      </c>
      <c r="G97" s="44">
        <v>0</v>
      </c>
      <c r="H97" s="44">
        <f t="shared" si="3"/>
        <v>0</v>
      </c>
    </row>
    <row r="98" spans="1:8" ht="12.75" customHeight="1" x14ac:dyDescent="0.2">
      <c r="A98" s="33" t="s">
        <v>424</v>
      </c>
      <c r="B98" s="38" t="s">
        <v>425</v>
      </c>
      <c r="C98" s="41">
        <v>40634</v>
      </c>
      <c r="D98" s="41">
        <f t="shared" si="2"/>
        <v>42094</v>
      </c>
      <c r="E98" s="33">
        <v>4</v>
      </c>
      <c r="F98" s="44">
        <v>610</v>
      </c>
      <c r="G98" s="44">
        <v>-610</v>
      </c>
      <c r="H98" s="44">
        <f t="shared" si="3"/>
        <v>0</v>
      </c>
    </row>
    <row r="99" spans="1:8" ht="12.75" customHeight="1" x14ac:dyDescent="0.2">
      <c r="A99" s="33" t="s">
        <v>426</v>
      </c>
      <c r="B99" s="38" t="s">
        <v>425</v>
      </c>
      <c r="C99" s="41">
        <v>40634</v>
      </c>
      <c r="D99" s="41">
        <f t="shared" si="2"/>
        <v>42094</v>
      </c>
      <c r="E99" s="33">
        <v>4</v>
      </c>
      <c r="F99" s="44">
        <v>610</v>
      </c>
      <c r="G99" s="44">
        <v>-610</v>
      </c>
      <c r="H99" s="44">
        <f t="shared" si="3"/>
        <v>0</v>
      </c>
    </row>
    <row r="100" spans="1:8" ht="12.75" customHeight="1" x14ac:dyDescent="0.2">
      <c r="A100" s="33" t="s">
        <v>427</v>
      </c>
      <c r="B100" s="38" t="s">
        <v>425</v>
      </c>
      <c r="C100" s="41">
        <v>40634</v>
      </c>
      <c r="D100" s="41">
        <f t="shared" si="2"/>
        <v>42094</v>
      </c>
      <c r="E100" s="33">
        <v>4</v>
      </c>
      <c r="F100" s="44">
        <v>610</v>
      </c>
      <c r="G100" s="44">
        <v>-610</v>
      </c>
      <c r="H100" s="44">
        <f t="shared" si="3"/>
        <v>0</v>
      </c>
    </row>
    <row r="101" spans="1:8" ht="12.75" customHeight="1" x14ac:dyDescent="0.2">
      <c r="A101" s="33" t="s">
        <v>428</v>
      </c>
      <c r="B101" s="38" t="s">
        <v>425</v>
      </c>
      <c r="C101" s="41">
        <v>40634</v>
      </c>
      <c r="D101" s="41">
        <f t="shared" si="2"/>
        <v>42094</v>
      </c>
      <c r="E101" s="33">
        <v>4</v>
      </c>
      <c r="F101" s="44">
        <v>610</v>
      </c>
      <c r="G101" s="44">
        <v>-610</v>
      </c>
      <c r="H101" s="44">
        <f t="shared" si="3"/>
        <v>0</v>
      </c>
    </row>
    <row r="102" spans="1:8" ht="12.75" customHeight="1" x14ac:dyDescent="0.2">
      <c r="A102" s="33" t="s">
        <v>429</v>
      </c>
      <c r="B102" s="38" t="s">
        <v>425</v>
      </c>
      <c r="C102" s="41">
        <v>40634</v>
      </c>
      <c r="D102" s="41">
        <f t="shared" si="2"/>
        <v>42094</v>
      </c>
      <c r="E102" s="33">
        <v>4</v>
      </c>
      <c r="F102" s="44">
        <v>610</v>
      </c>
      <c r="G102" s="44">
        <v>-610</v>
      </c>
      <c r="H102" s="44">
        <f t="shared" si="3"/>
        <v>0</v>
      </c>
    </row>
    <row r="103" spans="1:8" ht="12.75" customHeight="1" x14ac:dyDescent="0.2">
      <c r="A103" s="33" t="s">
        <v>430</v>
      </c>
      <c r="B103" s="38" t="s">
        <v>425</v>
      </c>
      <c r="C103" s="41">
        <v>40634</v>
      </c>
      <c r="D103" s="41">
        <f t="shared" si="2"/>
        <v>42094</v>
      </c>
      <c r="E103" s="33">
        <v>4</v>
      </c>
      <c r="F103" s="44">
        <v>610</v>
      </c>
      <c r="G103" s="44">
        <v>-610</v>
      </c>
      <c r="H103" s="44">
        <f t="shared" si="3"/>
        <v>0</v>
      </c>
    </row>
    <row r="104" spans="1:8" ht="12.75" customHeight="1" x14ac:dyDescent="0.2">
      <c r="A104" s="33" t="s">
        <v>431</v>
      </c>
      <c r="B104" s="38" t="s">
        <v>425</v>
      </c>
      <c r="C104" s="41">
        <v>40634</v>
      </c>
      <c r="D104" s="41">
        <f t="shared" si="2"/>
        <v>42094</v>
      </c>
      <c r="E104" s="33">
        <v>4</v>
      </c>
      <c r="F104" s="44">
        <v>610</v>
      </c>
      <c r="G104" s="44">
        <v>-610</v>
      </c>
      <c r="H104" s="44">
        <f t="shared" si="3"/>
        <v>0</v>
      </c>
    </row>
    <row r="105" spans="1:8" ht="12.75" customHeight="1" x14ac:dyDescent="0.2">
      <c r="A105" s="33" t="s">
        <v>432</v>
      </c>
      <c r="B105" s="38" t="s">
        <v>425</v>
      </c>
      <c r="C105" s="41">
        <v>40634</v>
      </c>
      <c r="D105" s="41">
        <f t="shared" si="2"/>
        <v>42094</v>
      </c>
      <c r="E105" s="33">
        <v>4</v>
      </c>
      <c r="F105" s="44">
        <v>610</v>
      </c>
      <c r="G105" s="44">
        <v>-610</v>
      </c>
      <c r="H105" s="44">
        <f t="shared" si="3"/>
        <v>0</v>
      </c>
    </row>
    <row r="106" spans="1:8" ht="12.75" customHeight="1" x14ac:dyDescent="0.2">
      <c r="A106" s="33" t="s">
        <v>433</v>
      </c>
      <c r="B106" s="38" t="s">
        <v>434</v>
      </c>
      <c r="C106" s="41">
        <v>40695</v>
      </c>
      <c r="D106" s="41">
        <f t="shared" si="2"/>
        <v>42155</v>
      </c>
      <c r="E106" s="33">
        <v>4</v>
      </c>
      <c r="F106" s="44">
        <v>4250</v>
      </c>
      <c r="G106" s="44">
        <v>-4250</v>
      </c>
      <c r="H106" s="44">
        <f t="shared" si="3"/>
        <v>0</v>
      </c>
    </row>
    <row r="107" spans="1:8" ht="12.75" customHeight="1" x14ac:dyDescent="0.2">
      <c r="A107" s="33" t="s">
        <v>435</v>
      </c>
      <c r="B107" s="38" t="s">
        <v>436</v>
      </c>
      <c r="C107" s="41">
        <v>40878</v>
      </c>
      <c r="D107" s="41">
        <f t="shared" si="2"/>
        <v>42338</v>
      </c>
      <c r="E107" s="33">
        <v>4</v>
      </c>
      <c r="F107" s="44">
        <v>1308.6199999999999</v>
      </c>
      <c r="G107" s="44">
        <v>-1308.6199999999999</v>
      </c>
      <c r="H107" s="44">
        <f t="shared" si="3"/>
        <v>0</v>
      </c>
    </row>
    <row r="108" spans="1:8" ht="12.75" customHeight="1" x14ac:dyDescent="0.2">
      <c r="A108" s="33" t="s">
        <v>437</v>
      </c>
      <c r="B108" s="38" t="s">
        <v>1068</v>
      </c>
      <c r="C108" s="41">
        <v>40756</v>
      </c>
      <c r="D108" s="41">
        <f t="shared" si="2"/>
        <v>42216</v>
      </c>
      <c r="E108" s="33">
        <v>4</v>
      </c>
      <c r="F108" s="44">
        <v>0</v>
      </c>
      <c r="G108" s="44">
        <v>0</v>
      </c>
      <c r="H108" s="44">
        <f t="shared" si="3"/>
        <v>0</v>
      </c>
    </row>
    <row r="109" spans="1:8" ht="12.75" customHeight="1" x14ac:dyDescent="0.2">
      <c r="A109" s="33" t="s">
        <v>438</v>
      </c>
      <c r="B109" s="38" t="s">
        <v>439</v>
      </c>
      <c r="C109" s="41">
        <v>40756</v>
      </c>
      <c r="D109" s="41">
        <f t="shared" si="2"/>
        <v>42216</v>
      </c>
      <c r="E109" s="33">
        <v>4</v>
      </c>
      <c r="F109" s="44">
        <v>0</v>
      </c>
      <c r="G109" s="44">
        <v>0</v>
      </c>
      <c r="H109" s="44">
        <f t="shared" si="3"/>
        <v>0</v>
      </c>
    </row>
    <row r="110" spans="1:8" ht="12.75" customHeight="1" x14ac:dyDescent="0.2">
      <c r="A110" s="33" t="s">
        <v>440</v>
      </c>
      <c r="B110" s="38" t="s">
        <v>441</v>
      </c>
      <c r="C110" s="41">
        <v>40756</v>
      </c>
      <c r="D110" s="41">
        <f t="shared" si="2"/>
        <v>42216</v>
      </c>
      <c r="E110" s="33">
        <v>4</v>
      </c>
      <c r="F110" s="44">
        <v>0</v>
      </c>
      <c r="G110" s="44">
        <v>0</v>
      </c>
      <c r="H110" s="44">
        <f t="shared" si="3"/>
        <v>0</v>
      </c>
    </row>
    <row r="111" spans="1:8" ht="12.75" customHeight="1" x14ac:dyDescent="0.2">
      <c r="A111" s="33" t="s">
        <v>442</v>
      </c>
      <c r="B111" s="38" t="s">
        <v>443</v>
      </c>
      <c r="C111" s="41">
        <v>40756</v>
      </c>
      <c r="D111" s="41">
        <f t="shared" si="2"/>
        <v>42216</v>
      </c>
      <c r="E111" s="33">
        <v>4</v>
      </c>
      <c r="F111" s="44">
        <v>0</v>
      </c>
      <c r="G111" s="44">
        <v>0</v>
      </c>
      <c r="H111" s="44">
        <f t="shared" si="3"/>
        <v>0</v>
      </c>
    </row>
    <row r="112" spans="1:8" ht="12.75" customHeight="1" x14ac:dyDescent="0.2">
      <c r="A112" s="33" t="s">
        <v>444</v>
      </c>
      <c r="B112" s="38" t="s">
        <v>445</v>
      </c>
      <c r="C112" s="41">
        <v>40756</v>
      </c>
      <c r="D112" s="41">
        <f t="shared" si="2"/>
        <v>42216</v>
      </c>
      <c r="E112" s="33">
        <v>4</v>
      </c>
      <c r="F112" s="44">
        <v>0</v>
      </c>
      <c r="G112" s="44">
        <v>0</v>
      </c>
      <c r="H112" s="44">
        <f t="shared" si="3"/>
        <v>0</v>
      </c>
    </row>
    <row r="113" spans="1:8" ht="12.75" customHeight="1" x14ac:dyDescent="0.2">
      <c r="A113" s="33" t="s">
        <v>446</v>
      </c>
      <c r="B113" s="38" t="s">
        <v>447</v>
      </c>
      <c r="C113" s="41">
        <v>40756</v>
      </c>
      <c r="D113" s="41">
        <f t="shared" si="2"/>
        <v>42216</v>
      </c>
      <c r="E113" s="33">
        <v>4</v>
      </c>
      <c r="F113" s="44">
        <v>0</v>
      </c>
      <c r="G113" s="44">
        <v>0</v>
      </c>
      <c r="H113" s="44">
        <f t="shared" si="3"/>
        <v>0</v>
      </c>
    </row>
    <row r="114" spans="1:8" ht="12.75" customHeight="1" x14ac:dyDescent="0.2">
      <c r="A114" s="33" t="s">
        <v>448</v>
      </c>
      <c r="B114" s="38" t="s">
        <v>449</v>
      </c>
      <c r="C114" s="41">
        <v>40756</v>
      </c>
      <c r="D114" s="41">
        <f t="shared" si="2"/>
        <v>42216</v>
      </c>
      <c r="E114" s="33">
        <v>4</v>
      </c>
      <c r="F114" s="44">
        <v>0</v>
      </c>
      <c r="G114" s="44">
        <v>0</v>
      </c>
      <c r="H114" s="44">
        <f t="shared" si="3"/>
        <v>0</v>
      </c>
    </row>
    <row r="115" spans="1:8" ht="12.75" customHeight="1" x14ac:dyDescent="0.2">
      <c r="A115" s="33" t="s">
        <v>450</v>
      </c>
      <c r="B115" s="38" t="s">
        <v>451</v>
      </c>
      <c r="C115" s="41">
        <v>40756</v>
      </c>
      <c r="D115" s="41">
        <f t="shared" si="2"/>
        <v>42216</v>
      </c>
      <c r="E115" s="33">
        <v>4</v>
      </c>
      <c r="F115" s="44">
        <v>0</v>
      </c>
      <c r="G115" s="44">
        <v>0</v>
      </c>
      <c r="H115" s="44">
        <f t="shared" si="3"/>
        <v>0</v>
      </c>
    </row>
    <row r="116" spans="1:8" ht="12.75" customHeight="1" x14ac:dyDescent="0.2">
      <c r="A116" s="33" t="s">
        <v>452</v>
      </c>
      <c r="B116" s="38" t="s">
        <v>453</v>
      </c>
      <c r="C116" s="41">
        <v>40756</v>
      </c>
      <c r="D116" s="41">
        <f t="shared" si="2"/>
        <v>42216</v>
      </c>
      <c r="E116" s="33">
        <v>4</v>
      </c>
      <c r="F116" s="44">
        <v>0</v>
      </c>
      <c r="G116" s="44">
        <v>0</v>
      </c>
      <c r="H116" s="44">
        <f t="shared" si="3"/>
        <v>0</v>
      </c>
    </row>
    <row r="117" spans="1:8" ht="12.75" customHeight="1" x14ac:dyDescent="0.2">
      <c r="A117" s="33" t="s">
        <v>454</v>
      </c>
      <c r="B117" s="38" t="s">
        <v>455</v>
      </c>
      <c r="C117" s="41">
        <v>40756</v>
      </c>
      <c r="D117" s="41">
        <f t="shared" si="2"/>
        <v>42216</v>
      </c>
      <c r="E117" s="33">
        <v>4</v>
      </c>
      <c r="F117" s="44">
        <v>0</v>
      </c>
      <c r="G117" s="44">
        <v>0</v>
      </c>
      <c r="H117" s="44">
        <f t="shared" si="3"/>
        <v>0</v>
      </c>
    </row>
    <row r="118" spans="1:8" ht="12.75" customHeight="1" x14ac:dyDescent="0.2">
      <c r="A118" s="33" t="s">
        <v>456</v>
      </c>
      <c r="B118" s="38" t="s">
        <v>457</v>
      </c>
      <c r="C118" s="41">
        <v>40756</v>
      </c>
      <c r="D118" s="41">
        <f t="shared" si="2"/>
        <v>42216</v>
      </c>
      <c r="E118" s="33">
        <v>4</v>
      </c>
      <c r="F118" s="44">
        <v>0</v>
      </c>
      <c r="G118" s="44">
        <v>0</v>
      </c>
      <c r="H118" s="44">
        <f t="shared" si="3"/>
        <v>0</v>
      </c>
    </row>
    <row r="119" spans="1:8" ht="12.75" customHeight="1" x14ac:dyDescent="0.2">
      <c r="A119" s="33" t="s">
        <v>458</v>
      </c>
      <c r="B119" s="38" t="s">
        <v>459</v>
      </c>
      <c r="C119" s="41">
        <v>40756</v>
      </c>
      <c r="D119" s="41">
        <f t="shared" si="2"/>
        <v>42216</v>
      </c>
      <c r="E119" s="33">
        <v>4</v>
      </c>
      <c r="F119" s="44">
        <v>0</v>
      </c>
      <c r="G119" s="44">
        <v>0</v>
      </c>
      <c r="H119" s="44">
        <f t="shared" si="3"/>
        <v>0</v>
      </c>
    </row>
    <row r="120" spans="1:8" ht="12.75" customHeight="1" x14ac:dyDescent="0.2">
      <c r="A120" s="33" t="s">
        <v>460</v>
      </c>
      <c r="B120" s="38" t="s">
        <v>461</v>
      </c>
      <c r="C120" s="41">
        <v>40756</v>
      </c>
      <c r="D120" s="41">
        <f t="shared" si="2"/>
        <v>42216</v>
      </c>
      <c r="E120" s="33">
        <v>4</v>
      </c>
      <c r="F120" s="44">
        <v>590</v>
      </c>
      <c r="G120" s="44">
        <v>-590</v>
      </c>
      <c r="H120" s="44">
        <f t="shared" si="3"/>
        <v>0</v>
      </c>
    </row>
    <row r="121" spans="1:8" ht="12.75" customHeight="1" x14ac:dyDescent="0.2">
      <c r="A121" s="33" t="s">
        <v>462</v>
      </c>
      <c r="B121" s="38" t="s">
        <v>463</v>
      </c>
      <c r="C121" s="41">
        <v>40756</v>
      </c>
      <c r="D121" s="41">
        <f t="shared" si="2"/>
        <v>42216</v>
      </c>
      <c r="E121" s="33">
        <v>4</v>
      </c>
      <c r="F121" s="44">
        <v>0</v>
      </c>
      <c r="G121" s="44">
        <v>0</v>
      </c>
      <c r="H121" s="44">
        <f t="shared" si="3"/>
        <v>0</v>
      </c>
    </row>
    <row r="122" spans="1:8" ht="12.75" customHeight="1" x14ac:dyDescent="0.2">
      <c r="A122" s="33" t="s">
        <v>464</v>
      </c>
      <c r="B122" s="38" t="s">
        <v>465</v>
      </c>
      <c r="C122" s="41">
        <v>40756</v>
      </c>
      <c r="D122" s="41">
        <f t="shared" si="2"/>
        <v>42216</v>
      </c>
      <c r="E122" s="33">
        <v>4</v>
      </c>
      <c r="F122" s="44">
        <v>0</v>
      </c>
      <c r="G122" s="44">
        <v>0</v>
      </c>
      <c r="H122" s="44">
        <f t="shared" si="3"/>
        <v>0</v>
      </c>
    </row>
    <row r="123" spans="1:8" ht="12.75" customHeight="1" x14ac:dyDescent="0.2">
      <c r="A123" s="33" t="s">
        <v>466</v>
      </c>
      <c r="B123" s="38" t="s">
        <v>467</v>
      </c>
      <c r="C123" s="41">
        <v>40848</v>
      </c>
      <c r="D123" s="41">
        <f t="shared" si="2"/>
        <v>42308</v>
      </c>
      <c r="E123" s="33">
        <v>4</v>
      </c>
      <c r="F123" s="44">
        <v>0</v>
      </c>
      <c r="G123" s="44">
        <v>0</v>
      </c>
      <c r="H123" s="44">
        <f t="shared" si="3"/>
        <v>0</v>
      </c>
    </row>
    <row r="124" spans="1:8" ht="12.75" customHeight="1" x14ac:dyDescent="0.2">
      <c r="A124" s="33" t="s">
        <v>468</v>
      </c>
      <c r="B124" s="38" t="s">
        <v>469</v>
      </c>
      <c r="C124" s="41">
        <v>40848</v>
      </c>
      <c r="D124" s="41">
        <f t="shared" si="2"/>
        <v>42308</v>
      </c>
      <c r="E124" s="33">
        <v>4</v>
      </c>
      <c r="F124" s="44">
        <v>655</v>
      </c>
      <c r="G124" s="44">
        <v>-655</v>
      </c>
      <c r="H124" s="44">
        <f t="shared" si="3"/>
        <v>0</v>
      </c>
    </row>
    <row r="125" spans="1:8" ht="12.75" customHeight="1" x14ac:dyDescent="0.2">
      <c r="A125" s="33" t="s">
        <v>470</v>
      </c>
      <c r="B125" s="38" t="s">
        <v>471</v>
      </c>
      <c r="C125" s="41">
        <v>40848</v>
      </c>
      <c r="D125" s="41">
        <f t="shared" si="2"/>
        <v>42308</v>
      </c>
      <c r="E125" s="33">
        <v>4</v>
      </c>
      <c r="F125" s="44">
        <v>655</v>
      </c>
      <c r="G125" s="44">
        <v>-655</v>
      </c>
      <c r="H125" s="44">
        <f t="shared" si="3"/>
        <v>0</v>
      </c>
    </row>
    <row r="126" spans="1:8" ht="12.75" customHeight="1" x14ac:dyDescent="0.2">
      <c r="A126" s="33" t="s">
        <v>472</v>
      </c>
      <c r="B126" s="38" t="s">
        <v>473</v>
      </c>
      <c r="C126" s="41">
        <v>40848</v>
      </c>
      <c r="D126" s="41">
        <f t="shared" si="2"/>
        <v>42308</v>
      </c>
      <c r="E126" s="33">
        <v>4</v>
      </c>
      <c r="F126" s="44">
        <v>0</v>
      </c>
      <c r="G126" s="44">
        <v>0</v>
      </c>
      <c r="H126" s="44">
        <f t="shared" si="3"/>
        <v>0</v>
      </c>
    </row>
    <row r="127" spans="1:8" ht="12.75" customHeight="1" x14ac:dyDescent="0.2">
      <c r="A127" s="33" t="s">
        <v>474</v>
      </c>
      <c r="B127" s="38" t="s">
        <v>475</v>
      </c>
      <c r="C127" s="41">
        <v>40848</v>
      </c>
      <c r="D127" s="41">
        <f t="shared" si="2"/>
        <v>42308</v>
      </c>
      <c r="E127" s="33">
        <v>4</v>
      </c>
      <c r="F127" s="44">
        <v>655</v>
      </c>
      <c r="G127" s="44">
        <v>-655</v>
      </c>
      <c r="H127" s="44">
        <f t="shared" si="3"/>
        <v>0</v>
      </c>
    </row>
    <row r="128" spans="1:8" ht="12.75" customHeight="1" x14ac:dyDescent="0.2">
      <c r="A128" s="33" t="s">
        <v>476</v>
      </c>
      <c r="B128" s="38" t="s">
        <v>477</v>
      </c>
      <c r="C128" s="41">
        <v>40848</v>
      </c>
      <c r="D128" s="41">
        <f t="shared" si="2"/>
        <v>42308</v>
      </c>
      <c r="E128" s="33">
        <v>4</v>
      </c>
      <c r="F128" s="44">
        <v>0</v>
      </c>
      <c r="G128" s="44">
        <v>0</v>
      </c>
      <c r="H128" s="44">
        <f t="shared" si="3"/>
        <v>0</v>
      </c>
    </row>
    <row r="129" spans="1:8" ht="12.75" customHeight="1" x14ac:dyDescent="0.2">
      <c r="A129" s="33" t="s">
        <v>478</v>
      </c>
      <c r="B129" s="38" t="s">
        <v>479</v>
      </c>
      <c r="C129" s="41">
        <v>40848</v>
      </c>
      <c r="D129" s="41">
        <f t="shared" si="2"/>
        <v>42308</v>
      </c>
      <c r="E129" s="33">
        <v>4</v>
      </c>
      <c r="F129" s="44">
        <v>0</v>
      </c>
      <c r="G129" s="44">
        <v>0</v>
      </c>
      <c r="H129" s="44">
        <f t="shared" si="3"/>
        <v>0</v>
      </c>
    </row>
    <row r="130" spans="1:8" ht="12.75" customHeight="1" x14ac:dyDescent="0.2">
      <c r="A130" s="33" t="s">
        <v>480</v>
      </c>
      <c r="B130" s="38" t="s">
        <v>481</v>
      </c>
      <c r="C130" s="41">
        <v>40848</v>
      </c>
      <c r="D130" s="41">
        <f t="shared" si="2"/>
        <v>42308</v>
      </c>
      <c r="E130" s="33">
        <v>4</v>
      </c>
      <c r="F130" s="44">
        <v>0</v>
      </c>
      <c r="G130" s="44">
        <v>0</v>
      </c>
      <c r="H130" s="44">
        <f t="shared" si="3"/>
        <v>0</v>
      </c>
    </row>
    <row r="131" spans="1:8" ht="12.75" customHeight="1" x14ac:dyDescent="0.2">
      <c r="A131" s="33" t="s">
        <v>482</v>
      </c>
      <c r="B131" s="38" t="s">
        <v>483</v>
      </c>
      <c r="C131" s="41">
        <v>40848</v>
      </c>
      <c r="D131" s="41">
        <f t="shared" si="2"/>
        <v>42308</v>
      </c>
      <c r="E131" s="33">
        <v>4</v>
      </c>
      <c r="F131" s="44">
        <v>0</v>
      </c>
      <c r="G131" s="44">
        <v>0</v>
      </c>
      <c r="H131" s="44">
        <f t="shared" si="3"/>
        <v>0</v>
      </c>
    </row>
    <row r="132" spans="1:8" ht="12.75" customHeight="1" x14ac:dyDescent="0.2">
      <c r="A132" s="33" t="s">
        <v>484</v>
      </c>
      <c r="B132" s="38" t="s">
        <v>485</v>
      </c>
      <c r="C132" s="41">
        <v>40848</v>
      </c>
      <c r="D132" s="41">
        <f t="shared" ref="D132:D195" si="4">EDATE(C132,48)-1</f>
        <v>42308</v>
      </c>
      <c r="E132" s="33">
        <v>4</v>
      </c>
      <c r="F132" s="44">
        <v>0</v>
      </c>
      <c r="G132" s="44">
        <v>0</v>
      </c>
      <c r="H132" s="44">
        <f t="shared" ref="H132:H195" si="5">F132+G132</f>
        <v>0</v>
      </c>
    </row>
    <row r="133" spans="1:8" ht="12.75" customHeight="1" x14ac:dyDescent="0.2">
      <c r="A133" s="33" t="s">
        <v>486</v>
      </c>
      <c r="B133" s="38" t="s">
        <v>487</v>
      </c>
      <c r="C133" s="41">
        <v>40848</v>
      </c>
      <c r="D133" s="41">
        <f t="shared" si="4"/>
        <v>42308</v>
      </c>
      <c r="E133" s="33">
        <v>4</v>
      </c>
      <c r="F133" s="44">
        <v>0</v>
      </c>
      <c r="G133" s="44">
        <v>0</v>
      </c>
      <c r="H133" s="44">
        <f t="shared" si="5"/>
        <v>0</v>
      </c>
    </row>
    <row r="134" spans="1:8" ht="12.75" customHeight="1" x14ac:dyDescent="0.2">
      <c r="A134" s="33" t="s">
        <v>488</v>
      </c>
      <c r="B134" s="38" t="s">
        <v>489</v>
      </c>
      <c r="C134" s="41">
        <v>40848</v>
      </c>
      <c r="D134" s="41">
        <f t="shared" si="4"/>
        <v>42308</v>
      </c>
      <c r="E134" s="33">
        <v>4</v>
      </c>
      <c r="F134" s="44">
        <v>0</v>
      </c>
      <c r="G134" s="44">
        <v>0</v>
      </c>
      <c r="H134" s="44">
        <f t="shared" si="5"/>
        <v>0</v>
      </c>
    </row>
    <row r="135" spans="1:8" ht="12.75" customHeight="1" x14ac:dyDescent="0.2">
      <c r="A135" s="33" t="s">
        <v>490</v>
      </c>
      <c r="B135" s="38" t="s">
        <v>491</v>
      </c>
      <c r="C135" s="41">
        <v>40848</v>
      </c>
      <c r="D135" s="41">
        <f t="shared" si="4"/>
        <v>42308</v>
      </c>
      <c r="E135" s="33">
        <v>4</v>
      </c>
      <c r="F135" s="44">
        <v>0</v>
      </c>
      <c r="G135" s="44">
        <v>0</v>
      </c>
      <c r="H135" s="44">
        <f t="shared" si="5"/>
        <v>0</v>
      </c>
    </row>
    <row r="136" spans="1:8" ht="12.75" customHeight="1" x14ac:dyDescent="0.2">
      <c r="A136" s="33" t="s">
        <v>492</v>
      </c>
      <c r="B136" s="38" t="s">
        <v>493</v>
      </c>
      <c r="C136" s="41">
        <v>40848</v>
      </c>
      <c r="D136" s="41">
        <f t="shared" si="4"/>
        <v>42308</v>
      </c>
      <c r="E136" s="33">
        <v>4</v>
      </c>
      <c r="F136" s="44">
        <v>0</v>
      </c>
      <c r="G136" s="44">
        <v>0</v>
      </c>
      <c r="H136" s="44">
        <f t="shared" si="5"/>
        <v>0</v>
      </c>
    </row>
    <row r="137" spans="1:8" ht="12.75" customHeight="1" x14ac:dyDescent="0.2">
      <c r="A137" s="33" t="s">
        <v>494</v>
      </c>
      <c r="B137" s="38" t="s">
        <v>495</v>
      </c>
      <c r="C137" s="41">
        <v>40756</v>
      </c>
      <c r="D137" s="41">
        <f t="shared" si="4"/>
        <v>42216</v>
      </c>
      <c r="E137" s="33">
        <v>4</v>
      </c>
      <c r="F137" s="44">
        <v>645</v>
      </c>
      <c r="G137" s="44">
        <v>-645</v>
      </c>
      <c r="H137" s="44">
        <f t="shared" si="5"/>
        <v>0</v>
      </c>
    </row>
    <row r="138" spans="1:8" ht="12.75" customHeight="1" x14ac:dyDescent="0.2">
      <c r="A138" s="33" t="s">
        <v>496</v>
      </c>
      <c r="B138" s="38" t="s">
        <v>497</v>
      </c>
      <c r="C138" s="41">
        <v>40756</v>
      </c>
      <c r="D138" s="41">
        <f t="shared" si="4"/>
        <v>42216</v>
      </c>
      <c r="E138" s="33">
        <v>4</v>
      </c>
      <c r="F138" s="44">
        <v>0</v>
      </c>
      <c r="G138" s="44">
        <v>0</v>
      </c>
      <c r="H138" s="44">
        <f t="shared" si="5"/>
        <v>0</v>
      </c>
    </row>
    <row r="139" spans="1:8" ht="12.75" customHeight="1" x14ac:dyDescent="0.2">
      <c r="A139" s="33" t="s">
        <v>498</v>
      </c>
      <c r="B139" s="38" t="s">
        <v>499</v>
      </c>
      <c r="C139" s="41">
        <v>40756</v>
      </c>
      <c r="D139" s="41">
        <f t="shared" si="4"/>
        <v>42216</v>
      </c>
      <c r="E139" s="33">
        <v>4</v>
      </c>
      <c r="F139" s="44">
        <v>0</v>
      </c>
      <c r="G139" s="44">
        <v>0</v>
      </c>
      <c r="H139" s="44">
        <f t="shared" si="5"/>
        <v>0</v>
      </c>
    </row>
    <row r="140" spans="1:8" ht="12.75" customHeight="1" x14ac:dyDescent="0.2">
      <c r="A140" s="33" t="s">
        <v>500</v>
      </c>
      <c r="B140" s="38" t="s">
        <v>501</v>
      </c>
      <c r="C140" s="41">
        <v>40756</v>
      </c>
      <c r="D140" s="41">
        <f t="shared" si="4"/>
        <v>42216</v>
      </c>
      <c r="E140" s="33">
        <v>4</v>
      </c>
      <c r="F140" s="44">
        <v>0</v>
      </c>
      <c r="G140" s="44">
        <v>0</v>
      </c>
      <c r="H140" s="44">
        <f t="shared" si="5"/>
        <v>0</v>
      </c>
    </row>
    <row r="141" spans="1:8" ht="12.75" customHeight="1" x14ac:dyDescent="0.2">
      <c r="A141" s="33" t="s">
        <v>502</v>
      </c>
      <c r="B141" s="38" t="s">
        <v>503</v>
      </c>
      <c r="C141" s="41">
        <v>40756</v>
      </c>
      <c r="D141" s="41">
        <f t="shared" si="4"/>
        <v>42216</v>
      </c>
      <c r="E141" s="33">
        <v>4</v>
      </c>
      <c r="F141" s="44">
        <v>645</v>
      </c>
      <c r="G141" s="44">
        <v>-645</v>
      </c>
      <c r="H141" s="44">
        <f t="shared" si="5"/>
        <v>0</v>
      </c>
    </row>
    <row r="142" spans="1:8" ht="12.75" customHeight="1" x14ac:dyDescent="0.2">
      <c r="A142" s="33" t="s">
        <v>504</v>
      </c>
      <c r="B142" s="38" t="s">
        <v>505</v>
      </c>
      <c r="C142" s="41">
        <v>40817</v>
      </c>
      <c r="D142" s="41">
        <f t="shared" si="4"/>
        <v>42277</v>
      </c>
      <c r="E142" s="33">
        <v>4</v>
      </c>
      <c r="F142" s="44">
        <v>3200</v>
      </c>
      <c r="G142" s="44">
        <v>-3200</v>
      </c>
      <c r="H142" s="44">
        <f t="shared" si="5"/>
        <v>0</v>
      </c>
    </row>
    <row r="143" spans="1:8" ht="12.75" customHeight="1" x14ac:dyDescent="0.2">
      <c r="A143" s="33" t="s">
        <v>640</v>
      </c>
      <c r="B143" s="38" t="s">
        <v>641</v>
      </c>
      <c r="C143" s="41">
        <v>41244</v>
      </c>
      <c r="D143" s="41">
        <f t="shared" si="4"/>
        <v>42704</v>
      </c>
      <c r="E143" s="33">
        <v>4</v>
      </c>
      <c r="F143" s="44">
        <v>525.77</v>
      </c>
      <c r="G143" s="44">
        <v>-525.77</v>
      </c>
      <c r="H143" s="44">
        <f t="shared" si="5"/>
        <v>0</v>
      </c>
    </row>
    <row r="144" spans="1:8" ht="12.75" customHeight="1" x14ac:dyDescent="0.2">
      <c r="A144" s="33" t="s">
        <v>642</v>
      </c>
      <c r="B144" s="38" t="s">
        <v>641</v>
      </c>
      <c r="C144" s="41">
        <v>41244</v>
      </c>
      <c r="D144" s="41">
        <f t="shared" si="4"/>
        <v>42704</v>
      </c>
      <c r="E144" s="33">
        <v>4</v>
      </c>
      <c r="F144" s="44">
        <v>525.77</v>
      </c>
      <c r="G144" s="44">
        <v>-525.77</v>
      </c>
      <c r="H144" s="44">
        <f t="shared" si="5"/>
        <v>0</v>
      </c>
    </row>
    <row r="145" spans="1:8" ht="12.75" customHeight="1" x14ac:dyDescent="0.2">
      <c r="A145" s="33" t="s">
        <v>647</v>
      </c>
      <c r="B145" s="38" t="s">
        <v>648</v>
      </c>
      <c r="C145" s="41">
        <v>41030</v>
      </c>
      <c r="D145" s="41">
        <f t="shared" si="4"/>
        <v>42490</v>
      </c>
      <c r="E145" s="33">
        <v>4</v>
      </c>
      <c r="F145" s="44">
        <v>1035</v>
      </c>
      <c r="G145" s="44">
        <v>-1035</v>
      </c>
      <c r="H145" s="44">
        <f t="shared" si="5"/>
        <v>0</v>
      </c>
    </row>
    <row r="146" spans="1:8" ht="12.75" customHeight="1" x14ac:dyDescent="0.2">
      <c r="A146" s="33" t="s">
        <v>649</v>
      </c>
      <c r="B146" s="38" t="s">
        <v>650</v>
      </c>
      <c r="C146" s="41">
        <v>41030</v>
      </c>
      <c r="D146" s="41">
        <f t="shared" si="4"/>
        <v>42490</v>
      </c>
      <c r="E146" s="33">
        <v>4</v>
      </c>
      <c r="F146" s="44">
        <v>1035</v>
      </c>
      <c r="G146" s="44">
        <v>-1035</v>
      </c>
      <c r="H146" s="44">
        <f t="shared" si="5"/>
        <v>0</v>
      </c>
    </row>
    <row r="147" spans="1:8" ht="12.75" customHeight="1" x14ac:dyDescent="0.2">
      <c r="A147" s="33" t="s">
        <v>651</v>
      </c>
      <c r="B147" s="38" t="s">
        <v>652</v>
      </c>
      <c r="C147" s="41">
        <v>41030</v>
      </c>
      <c r="D147" s="41">
        <f t="shared" si="4"/>
        <v>42490</v>
      </c>
      <c r="E147" s="33">
        <v>4</v>
      </c>
      <c r="F147" s="44">
        <v>0</v>
      </c>
      <c r="G147" s="44">
        <v>0</v>
      </c>
      <c r="H147" s="44">
        <f t="shared" si="5"/>
        <v>0</v>
      </c>
    </row>
    <row r="148" spans="1:8" ht="12.75" customHeight="1" x14ac:dyDescent="0.2">
      <c r="A148" s="33" t="s">
        <v>653</v>
      </c>
      <c r="B148" s="38" t="s">
        <v>654</v>
      </c>
      <c r="C148" s="41">
        <v>41030</v>
      </c>
      <c r="D148" s="41">
        <f t="shared" si="4"/>
        <v>42490</v>
      </c>
      <c r="E148" s="33">
        <v>4</v>
      </c>
      <c r="F148" s="44">
        <v>0</v>
      </c>
      <c r="G148" s="44">
        <v>0</v>
      </c>
      <c r="H148" s="44">
        <f t="shared" si="5"/>
        <v>0</v>
      </c>
    </row>
    <row r="149" spans="1:8" ht="12.75" customHeight="1" x14ac:dyDescent="0.2">
      <c r="A149" s="33" t="s">
        <v>655</v>
      </c>
      <c r="B149" s="38" t="s">
        <v>656</v>
      </c>
      <c r="C149" s="41">
        <v>41030</v>
      </c>
      <c r="D149" s="41">
        <f t="shared" si="4"/>
        <v>42490</v>
      </c>
      <c r="E149" s="33">
        <v>4</v>
      </c>
      <c r="F149" s="44">
        <v>1035</v>
      </c>
      <c r="G149" s="44">
        <v>-1035</v>
      </c>
      <c r="H149" s="44">
        <f t="shared" si="5"/>
        <v>0</v>
      </c>
    </row>
    <row r="150" spans="1:8" ht="12.75" customHeight="1" x14ac:dyDescent="0.2">
      <c r="A150" s="33" t="s">
        <v>506</v>
      </c>
      <c r="B150" s="38" t="s">
        <v>507</v>
      </c>
      <c r="C150" s="41">
        <v>41030</v>
      </c>
      <c r="D150" s="41">
        <f t="shared" si="4"/>
        <v>42490</v>
      </c>
      <c r="E150" s="33">
        <v>4</v>
      </c>
      <c r="F150" s="44">
        <v>1822.63</v>
      </c>
      <c r="G150" s="44">
        <v>-1822.6285416666667</v>
      </c>
      <c r="H150" s="44">
        <f t="shared" si="5"/>
        <v>1.4583333334030613E-3</v>
      </c>
    </row>
    <row r="151" spans="1:8" ht="12.75" customHeight="1" x14ac:dyDescent="0.2">
      <c r="A151" s="33" t="s">
        <v>508</v>
      </c>
      <c r="B151" s="38" t="s">
        <v>507</v>
      </c>
      <c r="C151" s="41">
        <v>41030</v>
      </c>
      <c r="D151" s="41">
        <f t="shared" si="4"/>
        <v>42490</v>
      </c>
      <c r="E151" s="33">
        <v>4</v>
      </c>
      <c r="F151" s="44">
        <v>6637.65</v>
      </c>
      <c r="G151" s="44">
        <v>-6637.6499999999987</v>
      </c>
      <c r="H151" s="44">
        <f t="shared" si="5"/>
        <v>0</v>
      </c>
    </row>
    <row r="152" spans="1:8" ht="12.75" customHeight="1" x14ac:dyDescent="0.2">
      <c r="A152" s="33" t="s">
        <v>509</v>
      </c>
      <c r="B152" s="38" t="s">
        <v>510</v>
      </c>
      <c r="C152" s="41">
        <v>41061</v>
      </c>
      <c r="D152" s="41">
        <f t="shared" si="4"/>
        <v>42521</v>
      </c>
      <c r="E152" s="44">
        <v>4</v>
      </c>
      <c r="F152" s="44">
        <v>6300</v>
      </c>
      <c r="G152" s="44">
        <v>-6300</v>
      </c>
      <c r="H152" s="44">
        <f t="shared" si="5"/>
        <v>0</v>
      </c>
    </row>
    <row r="153" spans="1:8" ht="12.75" customHeight="1" x14ac:dyDescent="0.2">
      <c r="A153" s="33" t="s">
        <v>511</v>
      </c>
      <c r="B153" s="38" t="s">
        <v>512</v>
      </c>
      <c r="C153" s="41">
        <v>41061</v>
      </c>
      <c r="D153" s="41">
        <f t="shared" si="4"/>
        <v>42521</v>
      </c>
      <c r="E153" s="44">
        <v>4</v>
      </c>
      <c r="F153" s="44">
        <v>3450</v>
      </c>
      <c r="G153" s="44">
        <v>-3450</v>
      </c>
      <c r="H153" s="44">
        <f t="shared" si="5"/>
        <v>0</v>
      </c>
    </row>
    <row r="154" spans="1:8" ht="12.75" customHeight="1" x14ac:dyDescent="0.2">
      <c r="A154" s="33" t="s">
        <v>513</v>
      </c>
      <c r="B154" s="38" t="s">
        <v>514</v>
      </c>
      <c r="C154" s="41">
        <v>40969</v>
      </c>
      <c r="D154" s="41">
        <f t="shared" si="4"/>
        <v>42429</v>
      </c>
      <c r="E154" s="33">
        <v>4</v>
      </c>
      <c r="F154" s="44">
        <v>588.88</v>
      </c>
      <c r="G154" s="44">
        <v>-588.87833333333333</v>
      </c>
      <c r="H154" s="44">
        <f t="shared" si="5"/>
        <v>1.6666666666651508E-3</v>
      </c>
    </row>
    <row r="155" spans="1:8" ht="12.75" customHeight="1" x14ac:dyDescent="0.2">
      <c r="A155" s="33" t="s">
        <v>515</v>
      </c>
      <c r="B155" s="38" t="s">
        <v>514</v>
      </c>
      <c r="C155" s="41">
        <v>40969</v>
      </c>
      <c r="D155" s="41">
        <f t="shared" si="4"/>
        <v>42429</v>
      </c>
      <c r="E155" s="33">
        <v>4</v>
      </c>
      <c r="F155" s="44">
        <v>588.88</v>
      </c>
      <c r="G155" s="44">
        <v>-588.87833333333333</v>
      </c>
      <c r="H155" s="44">
        <f t="shared" si="5"/>
        <v>1.6666666666651508E-3</v>
      </c>
    </row>
    <row r="156" spans="1:8" ht="12.75" customHeight="1" x14ac:dyDescent="0.2">
      <c r="A156" s="33" t="s">
        <v>516</v>
      </c>
      <c r="B156" s="38" t="s">
        <v>517</v>
      </c>
      <c r="C156" s="41">
        <v>41061</v>
      </c>
      <c r="D156" s="41">
        <f t="shared" si="4"/>
        <v>42521</v>
      </c>
      <c r="E156" s="33">
        <v>4</v>
      </c>
      <c r="F156" s="44">
        <v>1895</v>
      </c>
      <c r="G156" s="44">
        <v>-1895</v>
      </c>
      <c r="H156" s="44">
        <f t="shared" si="5"/>
        <v>0</v>
      </c>
    </row>
    <row r="157" spans="1:8" ht="12.75" customHeight="1" x14ac:dyDescent="0.2">
      <c r="A157" s="33" t="s">
        <v>518</v>
      </c>
      <c r="B157" s="38" t="s">
        <v>519</v>
      </c>
      <c r="C157" s="41">
        <v>41061</v>
      </c>
      <c r="D157" s="41">
        <f t="shared" si="4"/>
        <v>42521</v>
      </c>
      <c r="E157" s="33">
        <v>4</v>
      </c>
      <c r="F157" s="44">
        <v>0</v>
      </c>
      <c r="G157" s="44">
        <v>0</v>
      </c>
      <c r="H157" s="44">
        <f t="shared" si="5"/>
        <v>0</v>
      </c>
    </row>
    <row r="158" spans="1:8" ht="12.75" customHeight="1" x14ac:dyDescent="0.2">
      <c r="A158" s="33" t="s">
        <v>520</v>
      </c>
      <c r="B158" s="38" t="s">
        <v>521</v>
      </c>
      <c r="C158" s="41">
        <v>41091</v>
      </c>
      <c r="D158" s="41">
        <f t="shared" si="4"/>
        <v>42551</v>
      </c>
      <c r="E158" s="33">
        <v>4</v>
      </c>
      <c r="F158" s="44">
        <v>950</v>
      </c>
      <c r="G158" s="44">
        <v>-950</v>
      </c>
      <c r="H158" s="44">
        <f t="shared" si="5"/>
        <v>0</v>
      </c>
    </row>
    <row r="159" spans="1:8" ht="12.75" customHeight="1" x14ac:dyDescent="0.2">
      <c r="A159" s="33" t="s">
        <v>522</v>
      </c>
      <c r="B159" s="38" t="s">
        <v>523</v>
      </c>
      <c r="C159" s="41">
        <v>41091</v>
      </c>
      <c r="D159" s="41">
        <f t="shared" si="4"/>
        <v>42551</v>
      </c>
      <c r="E159" s="33">
        <v>4</v>
      </c>
      <c r="F159" s="44">
        <v>0</v>
      </c>
      <c r="G159" s="44">
        <v>0</v>
      </c>
      <c r="H159" s="44">
        <f t="shared" si="5"/>
        <v>0</v>
      </c>
    </row>
    <row r="160" spans="1:8" ht="12.75" customHeight="1" x14ac:dyDescent="0.2">
      <c r="A160" s="33" t="s">
        <v>524</v>
      </c>
      <c r="B160" s="38" t="s">
        <v>525</v>
      </c>
      <c r="C160" s="41">
        <v>41061</v>
      </c>
      <c r="D160" s="41">
        <f t="shared" si="4"/>
        <v>42521</v>
      </c>
      <c r="E160" s="33">
        <v>4</v>
      </c>
      <c r="F160" s="44">
        <v>1494</v>
      </c>
      <c r="G160" s="44">
        <v>-1494</v>
      </c>
      <c r="H160" s="44">
        <f t="shared" si="5"/>
        <v>0</v>
      </c>
    </row>
    <row r="161" spans="1:8" ht="12.75" customHeight="1" x14ac:dyDescent="0.2">
      <c r="A161" s="33" t="s">
        <v>526</v>
      </c>
      <c r="B161" s="38" t="s">
        <v>527</v>
      </c>
      <c r="C161" s="41">
        <v>41061</v>
      </c>
      <c r="D161" s="41">
        <f t="shared" si="4"/>
        <v>42521</v>
      </c>
      <c r="E161" s="33">
        <v>4</v>
      </c>
      <c r="F161" s="44">
        <v>1035</v>
      </c>
      <c r="G161" s="44">
        <v>-1035</v>
      </c>
      <c r="H161" s="44">
        <f t="shared" si="5"/>
        <v>0</v>
      </c>
    </row>
    <row r="162" spans="1:8" ht="12.75" customHeight="1" x14ac:dyDescent="0.2">
      <c r="A162" s="33" t="s">
        <v>528</v>
      </c>
      <c r="B162" s="38" t="s">
        <v>529</v>
      </c>
      <c r="C162" s="41">
        <v>41061</v>
      </c>
      <c r="D162" s="41">
        <f t="shared" si="4"/>
        <v>42521</v>
      </c>
      <c r="E162" s="33">
        <v>4</v>
      </c>
      <c r="F162" s="44">
        <v>1895</v>
      </c>
      <c r="G162" s="44">
        <v>-1895</v>
      </c>
      <c r="H162" s="44">
        <f t="shared" si="5"/>
        <v>0</v>
      </c>
    </row>
    <row r="163" spans="1:8" ht="12.75" customHeight="1" x14ac:dyDescent="0.2">
      <c r="A163" s="33" t="s">
        <v>530</v>
      </c>
      <c r="B163" s="38" t="s">
        <v>531</v>
      </c>
      <c r="C163" s="41">
        <v>41061</v>
      </c>
      <c r="D163" s="41">
        <f t="shared" si="4"/>
        <v>42521</v>
      </c>
      <c r="E163" s="33">
        <v>4</v>
      </c>
      <c r="F163" s="44">
        <v>1895</v>
      </c>
      <c r="G163" s="44">
        <v>-1895</v>
      </c>
      <c r="H163" s="44">
        <f t="shared" si="5"/>
        <v>0</v>
      </c>
    </row>
    <row r="164" spans="1:8" ht="12.75" customHeight="1" x14ac:dyDescent="0.2">
      <c r="A164" s="33" t="s">
        <v>532</v>
      </c>
      <c r="B164" s="38" t="s">
        <v>533</v>
      </c>
      <c r="C164" s="41">
        <v>41061</v>
      </c>
      <c r="D164" s="41">
        <f t="shared" si="4"/>
        <v>42521</v>
      </c>
      <c r="E164" s="33">
        <v>4</v>
      </c>
      <c r="F164" s="44">
        <v>1895</v>
      </c>
      <c r="G164" s="44">
        <v>-1895</v>
      </c>
      <c r="H164" s="44">
        <f t="shared" si="5"/>
        <v>0</v>
      </c>
    </row>
    <row r="165" spans="1:8" ht="12.75" customHeight="1" x14ac:dyDescent="0.2">
      <c r="A165" s="33" t="s">
        <v>534</v>
      </c>
      <c r="B165" s="38" t="s">
        <v>535</v>
      </c>
      <c r="C165" s="41">
        <v>41061</v>
      </c>
      <c r="D165" s="41">
        <f t="shared" si="4"/>
        <v>42521</v>
      </c>
      <c r="E165" s="33">
        <v>4</v>
      </c>
      <c r="F165" s="44">
        <v>1895</v>
      </c>
      <c r="G165" s="44">
        <v>-1895</v>
      </c>
      <c r="H165" s="44">
        <f t="shared" si="5"/>
        <v>0</v>
      </c>
    </row>
    <row r="166" spans="1:8" ht="12.75" customHeight="1" x14ac:dyDescent="0.2">
      <c r="A166" s="33" t="s">
        <v>536</v>
      </c>
      <c r="B166" s="38" t="s">
        <v>537</v>
      </c>
      <c r="C166" s="41">
        <v>41061</v>
      </c>
      <c r="D166" s="41">
        <f t="shared" si="4"/>
        <v>42521</v>
      </c>
      <c r="E166" s="33">
        <v>4</v>
      </c>
      <c r="F166" s="44">
        <v>1895</v>
      </c>
      <c r="G166" s="44">
        <v>-1895</v>
      </c>
      <c r="H166" s="44">
        <f t="shared" si="5"/>
        <v>0</v>
      </c>
    </row>
    <row r="167" spans="1:8" ht="12.75" customHeight="1" x14ac:dyDescent="0.2">
      <c r="A167" s="33" t="s">
        <v>538</v>
      </c>
      <c r="B167" s="38" t="s">
        <v>539</v>
      </c>
      <c r="C167" s="41">
        <v>41061</v>
      </c>
      <c r="D167" s="41">
        <f t="shared" si="4"/>
        <v>42521</v>
      </c>
      <c r="E167" s="33">
        <v>4</v>
      </c>
      <c r="F167" s="44">
        <v>1895</v>
      </c>
      <c r="G167" s="44">
        <v>-1895</v>
      </c>
      <c r="H167" s="44">
        <f t="shared" si="5"/>
        <v>0</v>
      </c>
    </row>
    <row r="168" spans="1:8" ht="12.75" customHeight="1" x14ac:dyDescent="0.2">
      <c r="A168" s="33" t="s">
        <v>540</v>
      </c>
      <c r="B168" s="38" t="s">
        <v>541</v>
      </c>
      <c r="C168" s="41">
        <v>41061</v>
      </c>
      <c r="D168" s="41">
        <f t="shared" si="4"/>
        <v>42521</v>
      </c>
      <c r="E168" s="33">
        <v>4</v>
      </c>
      <c r="F168" s="44">
        <v>1163</v>
      </c>
      <c r="G168" s="44">
        <v>-1162.9999999999998</v>
      </c>
      <c r="H168" s="44">
        <f t="shared" si="5"/>
        <v>0</v>
      </c>
    </row>
    <row r="169" spans="1:8" ht="12.75" customHeight="1" x14ac:dyDescent="0.2">
      <c r="A169" s="33" t="s">
        <v>542</v>
      </c>
      <c r="B169" s="38" t="s">
        <v>543</v>
      </c>
      <c r="C169" s="41">
        <v>41061</v>
      </c>
      <c r="D169" s="41">
        <f t="shared" si="4"/>
        <v>42521</v>
      </c>
      <c r="E169" s="33">
        <v>4</v>
      </c>
      <c r="F169" s="44">
        <v>1513</v>
      </c>
      <c r="G169" s="44">
        <v>-1513</v>
      </c>
      <c r="H169" s="44">
        <f t="shared" si="5"/>
        <v>0</v>
      </c>
    </row>
    <row r="170" spans="1:8" ht="12.75" customHeight="1" x14ac:dyDescent="0.2">
      <c r="A170" s="33" t="s">
        <v>544</v>
      </c>
      <c r="B170" s="38" t="s">
        <v>543</v>
      </c>
      <c r="C170" s="41">
        <v>41061</v>
      </c>
      <c r="D170" s="41">
        <f t="shared" si="4"/>
        <v>42521</v>
      </c>
      <c r="E170" s="33">
        <v>4</v>
      </c>
      <c r="F170" s="44">
        <v>1513</v>
      </c>
      <c r="G170" s="44">
        <v>-1513</v>
      </c>
      <c r="H170" s="44">
        <f t="shared" si="5"/>
        <v>0</v>
      </c>
    </row>
    <row r="171" spans="1:8" ht="12.75" customHeight="1" x14ac:dyDescent="0.2">
      <c r="A171" s="33" t="s">
        <v>545</v>
      </c>
      <c r="B171" s="38" t="s">
        <v>546</v>
      </c>
      <c r="C171" s="41">
        <v>41061</v>
      </c>
      <c r="D171" s="41">
        <f t="shared" si="4"/>
        <v>42521</v>
      </c>
      <c r="E171" s="33">
        <v>4</v>
      </c>
      <c r="F171" s="44">
        <v>695</v>
      </c>
      <c r="G171" s="44">
        <v>-695</v>
      </c>
      <c r="H171" s="44">
        <f t="shared" si="5"/>
        <v>0</v>
      </c>
    </row>
    <row r="172" spans="1:8" ht="12.75" customHeight="1" x14ac:dyDescent="0.2">
      <c r="A172" s="33" t="s">
        <v>547</v>
      </c>
      <c r="B172" s="38" t="s">
        <v>548</v>
      </c>
      <c r="C172" s="41">
        <v>41061</v>
      </c>
      <c r="D172" s="41">
        <f t="shared" si="4"/>
        <v>42521</v>
      </c>
      <c r="E172" s="33">
        <v>4</v>
      </c>
      <c r="F172" s="44">
        <v>695</v>
      </c>
      <c r="G172" s="44">
        <v>-695</v>
      </c>
      <c r="H172" s="44">
        <f t="shared" si="5"/>
        <v>0</v>
      </c>
    </row>
    <row r="173" spans="1:8" ht="12.75" customHeight="1" x14ac:dyDescent="0.2">
      <c r="A173" s="33" t="s">
        <v>549</v>
      </c>
      <c r="B173" s="38" t="s">
        <v>550</v>
      </c>
      <c r="C173" s="41">
        <v>41061</v>
      </c>
      <c r="D173" s="41">
        <f t="shared" si="4"/>
        <v>42521</v>
      </c>
      <c r="E173" s="33">
        <v>4</v>
      </c>
      <c r="F173" s="44">
        <v>695</v>
      </c>
      <c r="G173" s="44">
        <v>-695</v>
      </c>
      <c r="H173" s="44">
        <f t="shared" si="5"/>
        <v>0</v>
      </c>
    </row>
    <row r="174" spans="1:8" ht="12.75" customHeight="1" x14ac:dyDescent="0.2">
      <c r="A174" s="33" t="s">
        <v>551</v>
      </c>
      <c r="B174" s="38" t="s">
        <v>552</v>
      </c>
      <c r="C174" s="41">
        <v>41061</v>
      </c>
      <c r="D174" s="41">
        <f t="shared" si="4"/>
        <v>42521</v>
      </c>
      <c r="E174" s="33">
        <v>4</v>
      </c>
      <c r="F174" s="44">
        <v>695</v>
      </c>
      <c r="G174" s="44">
        <v>-695</v>
      </c>
      <c r="H174" s="44">
        <f t="shared" si="5"/>
        <v>0</v>
      </c>
    </row>
    <row r="175" spans="1:8" ht="12.75" customHeight="1" x14ac:dyDescent="0.2">
      <c r="A175" s="33" t="s">
        <v>553</v>
      </c>
      <c r="B175" s="38" t="s">
        <v>554</v>
      </c>
      <c r="C175" s="41">
        <v>41061</v>
      </c>
      <c r="D175" s="41">
        <f t="shared" si="4"/>
        <v>42521</v>
      </c>
      <c r="E175" s="33">
        <v>4</v>
      </c>
      <c r="F175" s="44">
        <v>695</v>
      </c>
      <c r="G175" s="44">
        <v>-695</v>
      </c>
      <c r="H175" s="44">
        <f t="shared" si="5"/>
        <v>0</v>
      </c>
    </row>
    <row r="176" spans="1:8" ht="12.75" customHeight="1" x14ac:dyDescent="0.2">
      <c r="A176" s="33" t="s">
        <v>555</v>
      </c>
      <c r="B176" s="38" t="s">
        <v>556</v>
      </c>
      <c r="C176" s="41">
        <v>41061</v>
      </c>
      <c r="D176" s="41">
        <f t="shared" si="4"/>
        <v>42521</v>
      </c>
      <c r="E176" s="33">
        <v>4</v>
      </c>
      <c r="F176" s="44">
        <v>695</v>
      </c>
      <c r="G176" s="44">
        <v>-695</v>
      </c>
      <c r="H176" s="44">
        <f t="shared" si="5"/>
        <v>0</v>
      </c>
    </row>
    <row r="177" spans="1:8" ht="12.75" customHeight="1" x14ac:dyDescent="0.2">
      <c r="A177" s="33" t="s">
        <v>558</v>
      </c>
      <c r="B177" s="38" t="s">
        <v>557</v>
      </c>
      <c r="C177" s="41">
        <v>41091</v>
      </c>
      <c r="D177" s="41">
        <f t="shared" si="4"/>
        <v>42551</v>
      </c>
      <c r="E177" s="33">
        <v>4</v>
      </c>
      <c r="F177" s="44">
        <v>0</v>
      </c>
      <c r="G177" s="44">
        <v>0</v>
      </c>
      <c r="H177" s="44">
        <f t="shared" si="5"/>
        <v>0</v>
      </c>
    </row>
    <row r="178" spans="1:8" ht="12.75" customHeight="1" x14ac:dyDescent="0.2">
      <c r="A178" s="33" t="s">
        <v>559</v>
      </c>
      <c r="B178" s="38" t="s">
        <v>557</v>
      </c>
      <c r="C178" s="41">
        <v>41091</v>
      </c>
      <c r="D178" s="41">
        <f t="shared" si="4"/>
        <v>42551</v>
      </c>
      <c r="E178" s="33">
        <v>4</v>
      </c>
      <c r="F178" s="44">
        <v>0</v>
      </c>
      <c r="G178" s="44">
        <v>0</v>
      </c>
      <c r="H178" s="44">
        <f t="shared" si="5"/>
        <v>0</v>
      </c>
    </row>
    <row r="179" spans="1:8" ht="12.75" customHeight="1" x14ac:dyDescent="0.2">
      <c r="A179" s="33" t="s">
        <v>560</v>
      </c>
      <c r="B179" s="38" t="s">
        <v>557</v>
      </c>
      <c r="C179" s="41">
        <v>41091</v>
      </c>
      <c r="D179" s="41">
        <f t="shared" si="4"/>
        <v>42551</v>
      </c>
      <c r="E179" s="33">
        <v>4</v>
      </c>
      <c r="F179" s="44">
        <v>0</v>
      </c>
      <c r="G179" s="44">
        <v>0</v>
      </c>
      <c r="H179" s="44">
        <f t="shared" si="5"/>
        <v>0</v>
      </c>
    </row>
    <row r="180" spans="1:8" ht="12.75" customHeight="1" x14ac:dyDescent="0.2">
      <c r="A180" s="33" t="s">
        <v>561</v>
      </c>
      <c r="B180" s="38" t="s">
        <v>557</v>
      </c>
      <c r="C180" s="41">
        <v>41091</v>
      </c>
      <c r="D180" s="41">
        <f t="shared" si="4"/>
        <v>42551</v>
      </c>
      <c r="E180" s="33">
        <v>4</v>
      </c>
      <c r="F180" s="44">
        <v>0</v>
      </c>
      <c r="G180" s="44">
        <v>0</v>
      </c>
      <c r="H180" s="44">
        <f t="shared" si="5"/>
        <v>0</v>
      </c>
    </row>
    <row r="181" spans="1:8" ht="12.75" customHeight="1" x14ac:dyDescent="0.2">
      <c r="A181" s="33" t="s">
        <v>562</v>
      </c>
      <c r="B181" s="38" t="s">
        <v>557</v>
      </c>
      <c r="C181" s="41">
        <v>41091</v>
      </c>
      <c r="D181" s="41">
        <f t="shared" si="4"/>
        <v>42551</v>
      </c>
      <c r="E181" s="33">
        <v>4</v>
      </c>
      <c r="F181" s="44">
        <v>618</v>
      </c>
      <c r="G181" s="44">
        <v>-618</v>
      </c>
      <c r="H181" s="44">
        <f t="shared" si="5"/>
        <v>0</v>
      </c>
    </row>
    <row r="182" spans="1:8" ht="12.75" customHeight="1" x14ac:dyDescent="0.2">
      <c r="A182" s="33" t="s">
        <v>563</v>
      </c>
      <c r="B182" s="38" t="s">
        <v>557</v>
      </c>
      <c r="C182" s="41">
        <v>41091</v>
      </c>
      <c r="D182" s="41">
        <f t="shared" si="4"/>
        <v>42551</v>
      </c>
      <c r="E182" s="33">
        <v>4</v>
      </c>
      <c r="F182" s="44">
        <v>0</v>
      </c>
      <c r="G182" s="44">
        <v>0</v>
      </c>
      <c r="H182" s="44">
        <f t="shared" si="5"/>
        <v>0</v>
      </c>
    </row>
    <row r="183" spans="1:8" ht="12.75" customHeight="1" x14ac:dyDescent="0.2">
      <c r="A183" s="33" t="s">
        <v>564</v>
      </c>
      <c r="B183" s="38" t="s">
        <v>557</v>
      </c>
      <c r="C183" s="41">
        <v>41091</v>
      </c>
      <c r="D183" s="41">
        <f t="shared" si="4"/>
        <v>42551</v>
      </c>
      <c r="E183" s="33">
        <v>4</v>
      </c>
      <c r="F183" s="44">
        <v>0</v>
      </c>
      <c r="G183" s="44">
        <v>0</v>
      </c>
      <c r="H183" s="44">
        <f t="shared" si="5"/>
        <v>0</v>
      </c>
    </row>
    <row r="184" spans="1:8" ht="12.75" customHeight="1" x14ac:dyDescent="0.2">
      <c r="A184" s="33" t="s">
        <v>565</v>
      </c>
      <c r="B184" s="38" t="s">
        <v>557</v>
      </c>
      <c r="C184" s="41">
        <v>41091</v>
      </c>
      <c r="D184" s="41">
        <f t="shared" si="4"/>
        <v>42551</v>
      </c>
      <c r="E184" s="33">
        <v>4</v>
      </c>
      <c r="F184" s="44">
        <v>0</v>
      </c>
      <c r="G184" s="44">
        <v>0</v>
      </c>
      <c r="H184" s="44">
        <f t="shared" si="5"/>
        <v>0</v>
      </c>
    </row>
    <row r="185" spans="1:8" ht="12.75" customHeight="1" x14ac:dyDescent="0.2">
      <c r="A185" s="33" t="s">
        <v>566</v>
      </c>
      <c r="B185" s="38" t="s">
        <v>557</v>
      </c>
      <c r="C185" s="41">
        <v>41091</v>
      </c>
      <c r="D185" s="41">
        <f t="shared" si="4"/>
        <v>42551</v>
      </c>
      <c r="E185" s="33">
        <v>4</v>
      </c>
      <c r="F185" s="44">
        <v>0</v>
      </c>
      <c r="G185" s="44">
        <v>0</v>
      </c>
      <c r="H185" s="44">
        <f t="shared" si="5"/>
        <v>0</v>
      </c>
    </row>
    <row r="186" spans="1:8" ht="12.75" customHeight="1" x14ac:dyDescent="0.2">
      <c r="A186" s="33" t="s">
        <v>567</v>
      </c>
      <c r="B186" s="38" t="s">
        <v>557</v>
      </c>
      <c r="C186" s="41">
        <v>41091</v>
      </c>
      <c r="D186" s="41">
        <f t="shared" si="4"/>
        <v>42551</v>
      </c>
      <c r="E186" s="33">
        <v>4</v>
      </c>
      <c r="F186" s="44">
        <v>0</v>
      </c>
      <c r="G186" s="44">
        <v>0</v>
      </c>
      <c r="H186" s="44">
        <f t="shared" si="5"/>
        <v>0</v>
      </c>
    </row>
    <row r="187" spans="1:8" ht="12.75" customHeight="1" x14ac:dyDescent="0.2">
      <c r="A187" s="33" t="s">
        <v>568</v>
      </c>
      <c r="B187" s="38" t="s">
        <v>557</v>
      </c>
      <c r="C187" s="41">
        <v>41091</v>
      </c>
      <c r="D187" s="41">
        <f t="shared" si="4"/>
        <v>42551</v>
      </c>
      <c r="E187" s="33">
        <v>4</v>
      </c>
      <c r="F187" s="44">
        <v>0</v>
      </c>
      <c r="G187" s="44">
        <v>0</v>
      </c>
      <c r="H187" s="44">
        <f t="shared" si="5"/>
        <v>0</v>
      </c>
    </row>
    <row r="188" spans="1:8" ht="12.75" customHeight="1" x14ac:dyDescent="0.2">
      <c r="A188" s="33" t="s">
        <v>569</v>
      </c>
      <c r="B188" s="38" t="s">
        <v>557</v>
      </c>
      <c r="C188" s="41">
        <v>41091</v>
      </c>
      <c r="D188" s="41">
        <f t="shared" si="4"/>
        <v>42551</v>
      </c>
      <c r="E188" s="33">
        <v>4</v>
      </c>
      <c r="F188" s="44">
        <v>0</v>
      </c>
      <c r="G188" s="44">
        <v>0</v>
      </c>
      <c r="H188" s="44">
        <f t="shared" si="5"/>
        <v>0</v>
      </c>
    </row>
    <row r="189" spans="1:8" ht="12.75" customHeight="1" x14ac:dyDescent="0.2">
      <c r="A189" s="33" t="s">
        <v>570</v>
      </c>
      <c r="B189" s="38" t="s">
        <v>557</v>
      </c>
      <c r="C189" s="41">
        <v>41091</v>
      </c>
      <c r="D189" s="41">
        <f t="shared" si="4"/>
        <v>42551</v>
      </c>
      <c r="E189" s="33">
        <v>4</v>
      </c>
      <c r="F189" s="44">
        <v>0</v>
      </c>
      <c r="G189" s="44">
        <v>0</v>
      </c>
      <c r="H189" s="44">
        <f t="shared" si="5"/>
        <v>0</v>
      </c>
    </row>
    <row r="190" spans="1:8" ht="12.75" customHeight="1" x14ac:dyDescent="0.2">
      <c r="A190" s="33" t="s">
        <v>571</v>
      </c>
      <c r="B190" s="38" t="s">
        <v>557</v>
      </c>
      <c r="C190" s="41">
        <v>41091</v>
      </c>
      <c r="D190" s="41">
        <f t="shared" si="4"/>
        <v>42551</v>
      </c>
      <c r="E190" s="33">
        <v>4</v>
      </c>
      <c r="F190" s="44">
        <v>618</v>
      </c>
      <c r="G190" s="44">
        <v>-618</v>
      </c>
      <c r="H190" s="44">
        <f t="shared" si="5"/>
        <v>0</v>
      </c>
    </row>
    <row r="191" spans="1:8" ht="12.75" customHeight="1" x14ac:dyDescent="0.2">
      <c r="A191" s="33" t="s">
        <v>572</v>
      </c>
      <c r="B191" s="38" t="s">
        <v>573</v>
      </c>
      <c r="C191" s="41">
        <v>41091</v>
      </c>
      <c r="D191" s="41">
        <f t="shared" si="4"/>
        <v>42551</v>
      </c>
      <c r="E191" s="33">
        <v>4</v>
      </c>
      <c r="F191" s="44">
        <v>1220</v>
      </c>
      <c r="G191" s="44">
        <v>-1220</v>
      </c>
      <c r="H191" s="44">
        <f t="shared" si="5"/>
        <v>0</v>
      </c>
    </row>
    <row r="192" spans="1:8" ht="12.75" customHeight="1" x14ac:dyDescent="0.2">
      <c r="A192" s="33" t="s">
        <v>574</v>
      </c>
      <c r="B192" s="38" t="s">
        <v>575</v>
      </c>
      <c r="C192" s="41">
        <v>41091</v>
      </c>
      <c r="D192" s="41">
        <f t="shared" si="4"/>
        <v>42551</v>
      </c>
      <c r="E192" s="33">
        <v>4</v>
      </c>
      <c r="F192" s="44">
        <v>0</v>
      </c>
      <c r="G192" s="44">
        <v>0</v>
      </c>
      <c r="H192" s="44">
        <f t="shared" si="5"/>
        <v>0</v>
      </c>
    </row>
    <row r="193" spans="1:8" ht="12.75" customHeight="1" x14ac:dyDescent="0.2">
      <c r="A193" s="33" t="s">
        <v>576</v>
      </c>
      <c r="B193" s="38" t="s">
        <v>577</v>
      </c>
      <c r="C193" s="41">
        <v>41091</v>
      </c>
      <c r="D193" s="41">
        <f t="shared" si="4"/>
        <v>42551</v>
      </c>
      <c r="E193" s="33">
        <v>4</v>
      </c>
      <c r="F193" s="44">
        <v>0</v>
      </c>
      <c r="G193" s="44">
        <v>0</v>
      </c>
      <c r="H193" s="44">
        <f t="shared" si="5"/>
        <v>0</v>
      </c>
    </row>
    <row r="194" spans="1:8" ht="12.75" customHeight="1" x14ac:dyDescent="0.2">
      <c r="A194" s="33" t="s">
        <v>578</v>
      </c>
      <c r="B194" s="38" t="s">
        <v>577</v>
      </c>
      <c r="C194" s="41">
        <v>41091</v>
      </c>
      <c r="D194" s="41">
        <f t="shared" si="4"/>
        <v>42551</v>
      </c>
      <c r="E194" s="33">
        <v>4</v>
      </c>
      <c r="F194" s="44">
        <v>0</v>
      </c>
      <c r="G194" s="44">
        <v>0</v>
      </c>
      <c r="H194" s="44">
        <f t="shared" si="5"/>
        <v>0</v>
      </c>
    </row>
    <row r="195" spans="1:8" ht="12.75" customHeight="1" x14ac:dyDescent="0.2">
      <c r="A195" s="33" t="s">
        <v>579</v>
      </c>
      <c r="B195" s="38" t="s">
        <v>577</v>
      </c>
      <c r="C195" s="41">
        <v>41091</v>
      </c>
      <c r="D195" s="41">
        <f t="shared" si="4"/>
        <v>42551</v>
      </c>
      <c r="E195" s="33">
        <v>4</v>
      </c>
      <c r="F195" s="44">
        <v>0</v>
      </c>
      <c r="G195" s="44">
        <v>0</v>
      </c>
      <c r="H195" s="44">
        <f t="shared" si="5"/>
        <v>0</v>
      </c>
    </row>
    <row r="196" spans="1:8" ht="12.75" customHeight="1" x14ac:dyDescent="0.2">
      <c r="A196" s="33" t="s">
        <v>580</v>
      </c>
      <c r="B196" s="38" t="s">
        <v>577</v>
      </c>
      <c r="C196" s="41">
        <v>41091</v>
      </c>
      <c r="D196" s="41">
        <f t="shared" ref="D196:D259" si="6">EDATE(C196,48)-1</f>
        <v>42551</v>
      </c>
      <c r="E196" s="33">
        <v>4</v>
      </c>
      <c r="F196" s="44">
        <v>0</v>
      </c>
      <c r="G196" s="44">
        <v>0</v>
      </c>
      <c r="H196" s="44">
        <f t="shared" ref="H196:H259" si="7">F196+G196</f>
        <v>0</v>
      </c>
    </row>
    <row r="197" spans="1:8" ht="12.75" customHeight="1" x14ac:dyDescent="0.2">
      <c r="A197" s="33" t="s">
        <v>581</v>
      </c>
      <c r="B197" s="38" t="s">
        <v>577</v>
      </c>
      <c r="C197" s="41">
        <v>41091</v>
      </c>
      <c r="D197" s="41">
        <f t="shared" si="6"/>
        <v>42551</v>
      </c>
      <c r="E197" s="33">
        <v>4</v>
      </c>
      <c r="F197" s="44">
        <v>0</v>
      </c>
      <c r="G197" s="44">
        <v>0</v>
      </c>
      <c r="H197" s="44">
        <f t="shared" si="7"/>
        <v>0</v>
      </c>
    </row>
    <row r="198" spans="1:8" ht="12.75" customHeight="1" x14ac:dyDescent="0.2">
      <c r="A198" s="33" t="s">
        <v>582</v>
      </c>
      <c r="B198" s="38" t="s">
        <v>577</v>
      </c>
      <c r="C198" s="41">
        <v>41091</v>
      </c>
      <c r="D198" s="41">
        <f t="shared" si="6"/>
        <v>42551</v>
      </c>
      <c r="E198" s="33">
        <v>4</v>
      </c>
      <c r="F198" s="44">
        <v>0</v>
      </c>
      <c r="G198" s="44">
        <v>0</v>
      </c>
      <c r="H198" s="44">
        <f t="shared" si="7"/>
        <v>0</v>
      </c>
    </row>
    <row r="199" spans="1:8" ht="12.75" customHeight="1" x14ac:dyDescent="0.2">
      <c r="A199" s="33" t="s">
        <v>583</v>
      </c>
      <c r="B199" s="38" t="s">
        <v>557</v>
      </c>
      <c r="C199" s="41">
        <v>41091</v>
      </c>
      <c r="D199" s="41">
        <f t="shared" si="6"/>
        <v>42551</v>
      </c>
      <c r="E199" s="33">
        <v>4</v>
      </c>
      <c r="F199" s="44">
        <v>0</v>
      </c>
      <c r="G199" s="44">
        <v>0</v>
      </c>
      <c r="H199" s="44">
        <f t="shared" si="7"/>
        <v>0</v>
      </c>
    </row>
    <row r="200" spans="1:8" ht="12.75" customHeight="1" x14ac:dyDescent="0.2">
      <c r="A200" s="33" t="s">
        <v>584</v>
      </c>
      <c r="B200" s="38" t="s">
        <v>557</v>
      </c>
      <c r="C200" s="41">
        <v>41091</v>
      </c>
      <c r="D200" s="41">
        <f t="shared" si="6"/>
        <v>42551</v>
      </c>
      <c r="E200" s="33">
        <v>4</v>
      </c>
      <c r="F200" s="44">
        <v>618</v>
      </c>
      <c r="G200" s="44">
        <v>-618</v>
      </c>
      <c r="H200" s="44">
        <f t="shared" si="7"/>
        <v>0</v>
      </c>
    </row>
    <row r="201" spans="1:8" ht="12.75" customHeight="1" x14ac:dyDescent="0.2">
      <c r="A201" s="33" t="s">
        <v>585</v>
      </c>
      <c r="B201" s="38" t="s">
        <v>557</v>
      </c>
      <c r="C201" s="41">
        <v>41091</v>
      </c>
      <c r="D201" s="41">
        <f t="shared" si="6"/>
        <v>42551</v>
      </c>
      <c r="E201" s="33">
        <v>4</v>
      </c>
      <c r="F201" s="44">
        <v>0</v>
      </c>
      <c r="G201" s="44">
        <v>0</v>
      </c>
      <c r="H201" s="44">
        <f t="shared" si="7"/>
        <v>0</v>
      </c>
    </row>
    <row r="202" spans="1:8" ht="12.75" customHeight="1" x14ac:dyDescent="0.2">
      <c r="A202" s="33" t="s">
        <v>586</v>
      </c>
      <c r="B202" s="38" t="s">
        <v>557</v>
      </c>
      <c r="C202" s="41">
        <v>41091</v>
      </c>
      <c r="D202" s="41">
        <f t="shared" si="6"/>
        <v>42551</v>
      </c>
      <c r="E202" s="33">
        <v>4</v>
      </c>
      <c r="F202" s="44">
        <v>618</v>
      </c>
      <c r="G202" s="44">
        <v>-618</v>
      </c>
      <c r="H202" s="44">
        <f t="shared" si="7"/>
        <v>0</v>
      </c>
    </row>
    <row r="203" spans="1:8" ht="12.75" customHeight="1" x14ac:dyDescent="0.2">
      <c r="A203" s="34" t="s">
        <v>587</v>
      </c>
      <c r="B203" s="38" t="s">
        <v>577</v>
      </c>
      <c r="C203" s="45">
        <v>41091</v>
      </c>
      <c r="D203" s="41">
        <f t="shared" si="6"/>
        <v>42551</v>
      </c>
      <c r="E203" s="33">
        <v>4</v>
      </c>
      <c r="F203" s="44">
        <v>0</v>
      </c>
      <c r="G203" s="44">
        <v>0</v>
      </c>
      <c r="H203" s="44">
        <f t="shared" si="7"/>
        <v>0</v>
      </c>
    </row>
    <row r="204" spans="1:8" ht="12.75" customHeight="1" x14ac:dyDescent="0.2">
      <c r="A204" s="33" t="s">
        <v>588</v>
      </c>
      <c r="B204" s="38" t="s">
        <v>577</v>
      </c>
      <c r="C204" s="41">
        <v>41091</v>
      </c>
      <c r="D204" s="41">
        <f t="shared" si="6"/>
        <v>42551</v>
      </c>
      <c r="E204" s="33">
        <v>4</v>
      </c>
      <c r="F204" s="44">
        <v>0</v>
      </c>
      <c r="G204" s="44">
        <v>0</v>
      </c>
      <c r="H204" s="44">
        <f t="shared" si="7"/>
        <v>0</v>
      </c>
    </row>
    <row r="205" spans="1:8" ht="12.75" customHeight="1" x14ac:dyDescent="0.2">
      <c r="A205" s="33" t="s">
        <v>589</v>
      </c>
      <c r="B205" s="38" t="s">
        <v>577</v>
      </c>
      <c r="C205" s="41">
        <v>41091</v>
      </c>
      <c r="D205" s="41">
        <f t="shared" si="6"/>
        <v>42551</v>
      </c>
      <c r="E205" s="33">
        <v>4</v>
      </c>
      <c r="F205" s="44">
        <v>0</v>
      </c>
      <c r="G205" s="44">
        <v>0</v>
      </c>
      <c r="H205" s="44">
        <f t="shared" si="7"/>
        <v>0</v>
      </c>
    </row>
    <row r="206" spans="1:8" ht="12.75" customHeight="1" x14ac:dyDescent="0.2">
      <c r="A206" s="33" t="s">
        <v>590</v>
      </c>
      <c r="B206" s="38" t="s">
        <v>577</v>
      </c>
      <c r="C206" s="41">
        <v>41091</v>
      </c>
      <c r="D206" s="41">
        <f t="shared" si="6"/>
        <v>42551</v>
      </c>
      <c r="E206" s="33">
        <v>4</v>
      </c>
      <c r="F206" s="44">
        <v>0</v>
      </c>
      <c r="G206" s="44">
        <v>0</v>
      </c>
      <c r="H206" s="44">
        <f t="shared" si="7"/>
        <v>0</v>
      </c>
    </row>
    <row r="207" spans="1:8" ht="12.75" customHeight="1" x14ac:dyDescent="0.2">
      <c r="A207" s="33" t="s">
        <v>592</v>
      </c>
      <c r="B207" s="38" t="s">
        <v>591</v>
      </c>
      <c r="C207" s="41">
        <v>41091</v>
      </c>
      <c r="D207" s="41">
        <f t="shared" si="6"/>
        <v>42551</v>
      </c>
      <c r="E207" s="33">
        <v>4</v>
      </c>
      <c r="F207" s="44">
        <v>0</v>
      </c>
      <c r="G207" s="44">
        <v>0</v>
      </c>
      <c r="H207" s="44">
        <f t="shared" si="7"/>
        <v>0</v>
      </c>
    </row>
    <row r="208" spans="1:8" ht="12.75" customHeight="1" x14ac:dyDescent="0.2">
      <c r="A208" s="33" t="s">
        <v>593</v>
      </c>
      <c r="B208" s="38" t="s">
        <v>577</v>
      </c>
      <c r="C208" s="41">
        <v>41091</v>
      </c>
      <c r="D208" s="41">
        <f t="shared" si="6"/>
        <v>42551</v>
      </c>
      <c r="E208" s="33">
        <v>4</v>
      </c>
      <c r="F208" s="44">
        <v>0</v>
      </c>
      <c r="G208" s="44">
        <v>0</v>
      </c>
      <c r="H208" s="44">
        <f t="shared" si="7"/>
        <v>0</v>
      </c>
    </row>
    <row r="209" spans="1:8" ht="12.75" customHeight="1" x14ac:dyDescent="0.2">
      <c r="A209" s="33" t="s">
        <v>594</v>
      </c>
      <c r="B209" s="38" t="s">
        <v>577</v>
      </c>
      <c r="C209" s="41">
        <v>41091</v>
      </c>
      <c r="D209" s="41">
        <f t="shared" si="6"/>
        <v>42551</v>
      </c>
      <c r="E209" s="33">
        <v>4</v>
      </c>
      <c r="F209" s="44">
        <v>575</v>
      </c>
      <c r="G209" s="44">
        <v>-575</v>
      </c>
      <c r="H209" s="44">
        <f t="shared" si="7"/>
        <v>0</v>
      </c>
    </row>
    <row r="210" spans="1:8" ht="12.75" customHeight="1" x14ac:dyDescent="0.2">
      <c r="A210" s="33" t="s">
        <v>595</v>
      </c>
      <c r="B210" s="38" t="s">
        <v>577</v>
      </c>
      <c r="C210" s="41">
        <v>41091</v>
      </c>
      <c r="D210" s="41">
        <f t="shared" si="6"/>
        <v>42551</v>
      </c>
      <c r="E210" s="33">
        <v>4</v>
      </c>
      <c r="F210" s="44">
        <v>0</v>
      </c>
      <c r="G210" s="44">
        <v>0</v>
      </c>
      <c r="H210" s="44">
        <f t="shared" si="7"/>
        <v>0</v>
      </c>
    </row>
    <row r="211" spans="1:8" ht="12.75" customHeight="1" x14ac:dyDescent="0.2">
      <c r="A211" s="33" t="s">
        <v>596</v>
      </c>
      <c r="B211" s="38" t="s">
        <v>597</v>
      </c>
      <c r="C211" s="41">
        <v>41091</v>
      </c>
      <c r="D211" s="41">
        <f t="shared" si="6"/>
        <v>42551</v>
      </c>
      <c r="E211" s="33">
        <v>4</v>
      </c>
      <c r="F211" s="44">
        <v>1895</v>
      </c>
      <c r="G211" s="44">
        <v>-1895</v>
      </c>
      <c r="H211" s="44">
        <f t="shared" si="7"/>
        <v>0</v>
      </c>
    </row>
    <row r="212" spans="1:8" ht="12.75" customHeight="1" x14ac:dyDescent="0.2">
      <c r="A212" s="33" t="s">
        <v>600</v>
      </c>
      <c r="B212" s="38" t="s">
        <v>557</v>
      </c>
      <c r="C212" s="41">
        <v>41122</v>
      </c>
      <c r="D212" s="41">
        <f t="shared" si="6"/>
        <v>42582</v>
      </c>
      <c r="E212" s="33">
        <v>4</v>
      </c>
      <c r="F212" s="44">
        <v>0</v>
      </c>
      <c r="G212" s="44">
        <v>0</v>
      </c>
      <c r="H212" s="44">
        <f t="shared" si="7"/>
        <v>0</v>
      </c>
    </row>
    <row r="213" spans="1:8" ht="12.75" customHeight="1" x14ac:dyDescent="0.2">
      <c r="A213" s="33" t="s">
        <v>601</v>
      </c>
      <c r="B213" s="38" t="s">
        <v>557</v>
      </c>
      <c r="C213" s="41">
        <v>41122</v>
      </c>
      <c r="D213" s="41">
        <f t="shared" si="6"/>
        <v>42582</v>
      </c>
      <c r="E213" s="33">
        <v>4</v>
      </c>
      <c r="F213" s="44">
        <v>0</v>
      </c>
      <c r="G213" s="44">
        <v>0</v>
      </c>
      <c r="H213" s="44">
        <f t="shared" si="7"/>
        <v>0</v>
      </c>
    </row>
    <row r="214" spans="1:8" ht="12.75" customHeight="1" x14ac:dyDescent="0.2">
      <c r="A214" s="33" t="s">
        <v>602</v>
      </c>
      <c r="B214" s="38" t="s">
        <v>557</v>
      </c>
      <c r="C214" s="41">
        <v>41122</v>
      </c>
      <c r="D214" s="41">
        <f t="shared" si="6"/>
        <v>42582</v>
      </c>
      <c r="E214" s="33">
        <v>4</v>
      </c>
      <c r="F214" s="44">
        <v>0</v>
      </c>
      <c r="G214" s="44">
        <v>0</v>
      </c>
      <c r="H214" s="44">
        <f t="shared" si="7"/>
        <v>0</v>
      </c>
    </row>
    <row r="215" spans="1:8" ht="12.75" customHeight="1" x14ac:dyDescent="0.2">
      <c r="A215" s="33" t="s">
        <v>603</v>
      </c>
      <c r="B215" s="38" t="s">
        <v>557</v>
      </c>
      <c r="C215" s="41">
        <v>41122</v>
      </c>
      <c r="D215" s="41">
        <f t="shared" si="6"/>
        <v>42582</v>
      </c>
      <c r="E215" s="33">
        <v>4</v>
      </c>
      <c r="F215" s="44">
        <v>0</v>
      </c>
      <c r="G215" s="44">
        <v>0</v>
      </c>
      <c r="H215" s="44">
        <f t="shared" si="7"/>
        <v>0</v>
      </c>
    </row>
    <row r="216" spans="1:8" ht="12.75" customHeight="1" x14ac:dyDescent="0.2">
      <c r="A216" s="33" t="s">
        <v>604</v>
      </c>
      <c r="B216" s="38" t="s">
        <v>605</v>
      </c>
      <c r="C216" s="41">
        <v>41122</v>
      </c>
      <c r="D216" s="41">
        <f t="shared" si="6"/>
        <v>42582</v>
      </c>
      <c r="E216" s="33">
        <v>4</v>
      </c>
      <c r="F216" s="44">
        <v>1815</v>
      </c>
      <c r="G216" s="44">
        <v>-1815</v>
      </c>
      <c r="H216" s="44">
        <f t="shared" si="7"/>
        <v>0</v>
      </c>
    </row>
    <row r="217" spans="1:8" ht="12.75" customHeight="1" x14ac:dyDescent="0.2">
      <c r="A217" s="33" t="s">
        <v>606</v>
      </c>
      <c r="B217" s="38" t="s">
        <v>607</v>
      </c>
      <c r="C217" s="41">
        <v>41122</v>
      </c>
      <c r="D217" s="41">
        <f t="shared" si="6"/>
        <v>42582</v>
      </c>
      <c r="E217" s="33">
        <v>4</v>
      </c>
      <c r="F217" s="44">
        <v>1815</v>
      </c>
      <c r="G217" s="44">
        <v>-1815</v>
      </c>
      <c r="H217" s="44">
        <f t="shared" si="7"/>
        <v>0</v>
      </c>
    </row>
    <row r="218" spans="1:8" ht="12.75" customHeight="1" x14ac:dyDescent="0.2">
      <c r="A218" s="33" t="s">
        <v>608</v>
      </c>
      <c r="B218" s="38" t="s">
        <v>609</v>
      </c>
      <c r="C218" s="41">
        <v>41122</v>
      </c>
      <c r="D218" s="41">
        <f t="shared" si="6"/>
        <v>42582</v>
      </c>
      <c r="E218" s="33">
        <v>4</v>
      </c>
      <c r="F218" s="44">
        <v>1815</v>
      </c>
      <c r="G218" s="44">
        <v>-1815</v>
      </c>
      <c r="H218" s="44">
        <f t="shared" si="7"/>
        <v>0</v>
      </c>
    </row>
    <row r="219" spans="1:8" ht="12.75" customHeight="1" x14ac:dyDescent="0.2">
      <c r="A219" s="33" t="s">
        <v>610</v>
      </c>
      <c r="B219" s="38" t="s">
        <v>611</v>
      </c>
      <c r="C219" s="41">
        <v>41122</v>
      </c>
      <c r="D219" s="41">
        <f t="shared" si="6"/>
        <v>42582</v>
      </c>
      <c r="E219" s="33">
        <v>4</v>
      </c>
      <c r="F219" s="44">
        <v>1815</v>
      </c>
      <c r="G219" s="44">
        <v>-1815</v>
      </c>
      <c r="H219" s="44">
        <f t="shared" si="7"/>
        <v>0</v>
      </c>
    </row>
    <row r="220" spans="1:8" ht="12.75" customHeight="1" x14ac:dyDescent="0.2">
      <c r="A220" s="33" t="s">
        <v>612</v>
      </c>
      <c r="B220" s="38" t="s">
        <v>613</v>
      </c>
      <c r="C220" s="41">
        <v>41122</v>
      </c>
      <c r="D220" s="41">
        <f t="shared" si="6"/>
        <v>42582</v>
      </c>
      <c r="E220" s="33">
        <v>4</v>
      </c>
      <c r="F220" s="44">
        <v>1815</v>
      </c>
      <c r="G220" s="44">
        <v>-1815</v>
      </c>
      <c r="H220" s="44">
        <f t="shared" si="7"/>
        <v>0</v>
      </c>
    </row>
    <row r="221" spans="1:8" ht="12.75" customHeight="1" x14ac:dyDescent="0.2">
      <c r="A221" s="33" t="s">
        <v>614</v>
      </c>
      <c r="B221" s="38" t="s">
        <v>615</v>
      </c>
      <c r="C221" s="41">
        <v>41122</v>
      </c>
      <c r="D221" s="41">
        <f t="shared" si="6"/>
        <v>42582</v>
      </c>
      <c r="E221" s="33">
        <v>4</v>
      </c>
      <c r="F221" s="44">
        <v>1210</v>
      </c>
      <c r="G221" s="44">
        <v>-1209.9999999999998</v>
      </c>
      <c r="H221" s="44">
        <f t="shared" si="7"/>
        <v>0</v>
      </c>
    </row>
    <row r="222" spans="1:8" ht="12.75" customHeight="1" x14ac:dyDescent="0.2">
      <c r="A222" s="33" t="s">
        <v>598</v>
      </c>
      <c r="B222" s="38" t="s">
        <v>599</v>
      </c>
      <c r="C222" s="41">
        <v>41091</v>
      </c>
      <c r="D222" s="41">
        <f t="shared" si="6"/>
        <v>42551</v>
      </c>
      <c r="E222" s="33">
        <v>4</v>
      </c>
      <c r="F222" s="44">
        <v>738.4</v>
      </c>
      <c r="G222" s="44">
        <v>-738.4</v>
      </c>
      <c r="H222" s="44">
        <f t="shared" si="7"/>
        <v>0</v>
      </c>
    </row>
    <row r="223" spans="1:8" ht="12.75" customHeight="1" x14ac:dyDescent="0.2">
      <c r="A223" s="33" t="s">
        <v>616</v>
      </c>
      <c r="B223" s="38" t="s">
        <v>577</v>
      </c>
      <c r="C223" s="41">
        <v>41122</v>
      </c>
      <c r="D223" s="41">
        <f t="shared" si="6"/>
        <v>42582</v>
      </c>
      <c r="E223" s="33">
        <v>4</v>
      </c>
      <c r="F223" s="44">
        <v>0</v>
      </c>
      <c r="G223" s="44">
        <v>0</v>
      </c>
      <c r="H223" s="44">
        <f t="shared" si="7"/>
        <v>0</v>
      </c>
    </row>
    <row r="224" spans="1:8" ht="12.75" customHeight="1" x14ac:dyDescent="0.2">
      <c r="A224" s="33" t="s">
        <v>617</v>
      </c>
      <c r="B224" s="38" t="s">
        <v>618</v>
      </c>
      <c r="C224" s="41">
        <v>41153</v>
      </c>
      <c r="D224" s="41">
        <f t="shared" si="6"/>
        <v>42613</v>
      </c>
      <c r="E224" s="33">
        <v>4</v>
      </c>
      <c r="F224" s="44">
        <v>0</v>
      </c>
      <c r="G224" s="44">
        <v>0</v>
      </c>
      <c r="H224" s="44">
        <f t="shared" si="7"/>
        <v>0</v>
      </c>
    </row>
    <row r="225" spans="1:8" ht="12.75" customHeight="1" x14ac:dyDescent="0.2">
      <c r="A225" s="33" t="s">
        <v>619</v>
      </c>
      <c r="B225" s="38" t="s">
        <v>620</v>
      </c>
      <c r="C225" s="41">
        <v>41153</v>
      </c>
      <c r="D225" s="41">
        <f t="shared" si="6"/>
        <v>42613</v>
      </c>
      <c r="E225" s="33">
        <v>4</v>
      </c>
      <c r="F225" s="44">
        <v>0</v>
      </c>
      <c r="G225" s="44">
        <v>0</v>
      </c>
      <c r="H225" s="44">
        <f t="shared" si="7"/>
        <v>0</v>
      </c>
    </row>
    <row r="226" spans="1:8" ht="12.75" customHeight="1" x14ac:dyDescent="0.2">
      <c r="A226" s="33" t="s">
        <v>643</v>
      </c>
      <c r="B226" s="38" t="s">
        <v>644</v>
      </c>
      <c r="C226" s="41">
        <v>41244</v>
      </c>
      <c r="D226" s="41">
        <f t="shared" si="6"/>
        <v>42704</v>
      </c>
      <c r="E226" s="33">
        <v>4</v>
      </c>
      <c r="F226" s="44">
        <v>0</v>
      </c>
      <c r="G226" s="44">
        <v>0</v>
      </c>
      <c r="H226" s="44">
        <f t="shared" si="7"/>
        <v>0</v>
      </c>
    </row>
    <row r="227" spans="1:8" ht="12.75" customHeight="1" x14ac:dyDescent="0.2">
      <c r="A227" s="33" t="s">
        <v>621</v>
      </c>
      <c r="B227" s="38" t="s">
        <v>1069</v>
      </c>
      <c r="C227" s="41">
        <v>41153</v>
      </c>
      <c r="D227" s="41">
        <f t="shared" si="6"/>
        <v>42613</v>
      </c>
      <c r="E227" s="33">
        <v>4</v>
      </c>
      <c r="F227" s="44">
        <v>794.49</v>
      </c>
      <c r="G227" s="44">
        <v>-794.4899999999999</v>
      </c>
      <c r="H227" s="44">
        <f t="shared" si="7"/>
        <v>0</v>
      </c>
    </row>
    <row r="228" spans="1:8" ht="12.75" customHeight="1" x14ac:dyDescent="0.2">
      <c r="A228" s="33" t="s">
        <v>622</v>
      </c>
      <c r="B228" s="38" t="s">
        <v>623</v>
      </c>
      <c r="C228" s="41">
        <v>41153</v>
      </c>
      <c r="D228" s="41">
        <f t="shared" si="6"/>
        <v>42613</v>
      </c>
      <c r="E228" s="33">
        <v>4</v>
      </c>
      <c r="F228" s="44">
        <v>0</v>
      </c>
      <c r="G228" s="44">
        <v>0</v>
      </c>
      <c r="H228" s="44">
        <f t="shared" si="7"/>
        <v>0</v>
      </c>
    </row>
    <row r="229" spans="1:8" ht="12.75" customHeight="1" x14ac:dyDescent="0.2">
      <c r="A229" s="33" t="s">
        <v>624</v>
      </c>
      <c r="B229" s="38" t="s">
        <v>625</v>
      </c>
      <c r="C229" s="41">
        <v>41153</v>
      </c>
      <c r="D229" s="41">
        <f t="shared" si="6"/>
        <v>42613</v>
      </c>
      <c r="E229" s="33">
        <v>4</v>
      </c>
      <c r="F229" s="44">
        <v>0</v>
      </c>
      <c r="G229" s="44">
        <v>0</v>
      </c>
      <c r="H229" s="44">
        <f t="shared" si="7"/>
        <v>0</v>
      </c>
    </row>
    <row r="230" spans="1:8" ht="12.75" customHeight="1" x14ac:dyDescent="0.2">
      <c r="A230" s="33" t="s">
        <v>626</v>
      </c>
      <c r="B230" s="38" t="s">
        <v>627</v>
      </c>
      <c r="C230" s="41">
        <v>41183</v>
      </c>
      <c r="D230" s="41">
        <f t="shared" si="6"/>
        <v>42643</v>
      </c>
      <c r="E230" s="33">
        <v>4</v>
      </c>
      <c r="F230" s="44">
        <v>0</v>
      </c>
      <c r="G230" s="44">
        <v>0</v>
      </c>
      <c r="H230" s="44">
        <f t="shared" si="7"/>
        <v>0</v>
      </c>
    </row>
    <row r="231" spans="1:8" ht="12.75" customHeight="1" x14ac:dyDescent="0.2">
      <c r="A231" s="33" t="s">
        <v>628</v>
      </c>
      <c r="B231" s="38" t="s">
        <v>629</v>
      </c>
      <c r="C231" s="41">
        <v>41183</v>
      </c>
      <c r="D231" s="41">
        <f t="shared" si="6"/>
        <v>42643</v>
      </c>
      <c r="E231" s="33">
        <v>4</v>
      </c>
      <c r="F231" s="44">
        <v>0</v>
      </c>
      <c r="G231" s="44">
        <v>0</v>
      </c>
      <c r="H231" s="44">
        <f t="shared" si="7"/>
        <v>0</v>
      </c>
    </row>
    <row r="232" spans="1:8" ht="12.75" customHeight="1" x14ac:dyDescent="0.2">
      <c r="A232" s="33" t="s">
        <v>630</v>
      </c>
      <c r="B232" s="38" t="s">
        <v>631</v>
      </c>
      <c r="C232" s="41">
        <v>41183</v>
      </c>
      <c r="D232" s="41">
        <f t="shared" si="6"/>
        <v>42643</v>
      </c>
      <c r="E232" s="33">
        <v>4</v>
      </c>
      <c r="F232" s="44">
        <v>603.99</v>
      </c>
      <c r="G232" s="44">
        <v>-603.9899999999999</v>
      </c>
      <c r="H232" s="44">
        <f t="shared" si="7"/>
        <v>0</v>
      </c>
    </row>
    <row r="233" spans="1:8" ht="12.75" customHeight="1" x14ac:dyDescent="0.2">
      <c r="A233" s="33" t="s">
        <v>632</v>
      </c>
      <c r="B233" s="38" t="s">
        <v>633</v>
      </c>
      <c r="C233" s="41">
        <v>41183</v>
      </c>
      <c r="D233" s="41">
        <f t="shared" si="6"/>
        <v>42643</v>
      </c>
      <c r="E233" s="33">
        <v>4</v>
      </c>
      <c r="F233" s="44">
        <v>0</v>
      </c>
      <c r="G233" s="44">
        <v>0</v>
      </c>
      <c r="H233" s="44">
        <f t="shared" si="7"/>
        <v>0</v>
      </c>
    </row>
    <row r="234" spans="1:8" ht="12.75" customHeight="1" x14ac:dyDescent="0.2">
      <c r="A234" s="33" t="s">
        <v>634</v>
      </c>
      <c r="B234" s="38" t="s">
        <v>635</v>
      </c>
      <c r="C234" s="41">
        <v>41183</v>
      </c>
      <c r="D234" s="41">
        <f t="shared" si="6"/>
        <v>42643</v>
      </c>
      <c r="E234" s="33">
        <v>4</v>
      </c>
      <c r="F234" s="44">
        <v>0</v>
      </c>
      <c r="G234" s="44">
        <v>0</v>
      </c>
      <c r="H234" s="44">
        <f t="shared" si="7"/>
        <v>0</v>
      </c>
    </row>
    <row r="235" spans="1:8" ht="12.75" customHeight="1" x14ac:dyDescent="0.2">
      <c r="A235" s="33" t="s">
        <v>636</v>
      </c>
      <c r="B235" s="38" t="s">
        <v>637</v>
      </c>
      <c r="C235" s="41">
        <v>41183</v>
      </c>
      <c r="D235" s="41">
        <f t="shared" si="6"/>
        <v>42643</v>
      </c>
      <c r="E235" s="33">
        <v>4</v>
      </c>
      <c r="F235" s="44">
        <v>603.99</v>
      </c>
      <c r="G235" s="44">
        <v>-603.9899999999999</v>
      </c>
      <c r="H235" s="44">
        <f t="shared" si="7"/>
        <v>0</v>
      </c>
    </row>
    <row r="236" spans="1:8" ht="12.75" customHeight="1" x14ac:dyDescent="0.2">
      <c r="A236" s="33" t="s">
        <v>638</v>
      </c>
      <c r="B236" s="38" t="s">
        <v>639</v>
      </c>
      <c r="C236" s="41">
        <v>41183</v>
      </c>
      <c r="D236" s="41">
        <f t="shared" si="6"/>
        <v>42643</v>
      </c>
      <c r="E236" s="33">
        <v>4</v>
      </c>
      <c r="F236" s="44">
        <v>603.99</v>
      </c>
      <c r="G236" s="44">
        <v>-603.9899999999999</v>
      </c>
      <c r="H236" s="44">
        <f t="shared" si="7"/>
        <v>0</v>
      </c>
    </row>
    <row r="237" spans="1:8" ht="12.75" customHeight="1" x14ac:dyDescent="0.2">
      <c r="A237" s="33" t="s">
        <v>645</v>
      </c>
      <c r="B237" s="38" t="s">
        <v>646</v>
      </c>
      <c r="C237" s="41">
        <v>41244</v>
      </c>
      <c r="D237" s="41">
        <f t="shared" si="6"/>
        <v>42704</v>
      </c>
      <c r="E237" s="33">
        <v>4</v>
      </c>
      <c r="F237" s="44">
        <v>0</v>
      </c>
      <c r="G237" s="44">
        <v>0</v>
      </c>
      <c r="H237" s="44">
        <f t="shared" si="7"/>
        <v>0</v>
      </c>
    </row>
    <row r="238" spans="1:8" ht="12.75" customHeight="1" x14ac:dyDescent="0.2">
      <c r="A238" s="33" t="s">
        <v>783</v>
      </c>
      <c r="B238" s="38" t="s">
        <v>657</v>
      </c>
      <c r="C238" s="41">
        <v>41347</v>
      </c>
      <c r="D238" s="41">
        <f t="shared" si="6"/>
        <v>42807</v>
      </c>
      <c r="E238" s="33">
        <v>4</v>
      </c>
      <c r="F238" s="44">
        <v>0</v>
      </c>
      <c r="G238" s="44">
        <v>0</v>
      </c>
      <c r="H238" s="44">
        <f t="shared" si="7"/>
        <v>0</v>
      </c>
    </row>
    <row r="239" spans="1:8" ht="12.75" customHeight="1" x14ac:dyDescent="0.2">
      <c r="A239" s="33" t="s">
        <v>784</v>
      </c>
      <c r="B239" s="38" t="s">
        <v>658</v>
      </c>
      <c r="C239" s="41">
        <v>41347</v>
      </c>
      <c r="D239" s="41">
        <f t="shared" si="6"/>
        <v>42807</v>
      </c>
      <c r="E239" s="33">
        <v>4</v>
      </c>
      <c r="F239" s="44">
        <v>0</v>
      </c>
      <c r="G239" s="44">
        <v>0</v>
      </c>
      <c r="H239" s="44">
        <f t="shared" si="7"/>
        <v>0</v>
      </c>
    </row>
    <row r="240" spans="1:8" ht="12.75" customHeight="1" x14ac:dyDescent="0.2">
      <c r="A240" s="33" t="s">
        <v>785</v>
      </c>
      <c r="B240" s="38" t="s">
        <v>659</v>
      </c>
      <c r="C240" s="41">
        <v>41347</v>
      </c>
      <c r="D240" s="41">
        <f t="shared" si="6"/>
        <v>42807</v>
      </c>
      <c r="E240" s="33">
        <v>4</v>
      </c>
      <c r="F240" s="44">
        <v>0</v>
      </c>
      <c r="G240" s="44">
        <v>0</v>
      </c>
      <c r="H240" s="44">
        <f t="shared" si="7"/>
        <v>0</v>
      </c>
    </row>
    <row r="241" spans="1:8" ht="12.75" customHeight="1" x14ac:dyDescent="0.2">
      <c r="A241" s="33" t="s">
        <v>786</v>
      </c>
      <c r="B241" s="38" t="s">
        <v>660</v>
      </c>
      <c r="C241" s="41">
        <v>41347</v>
      </c>
      <c r="D241" s="41">
        <f t="shared" si="6"/>
        <v>42807</v>
      </c>
      <c r="E241" s="33">
        <v>4</v>
      </c>
      <c r="F241" s="44">
        <v>0</v>
      </c>
      <c r="G241" s="44">
        <v>0</v>
      </c>
      <c r="H241" s="44">
        <f t="shared" si="7"/>
        <v>0</v>
      </c>
    </row>
    <row r="242" spans="1:8" ht="12.75" customHeight="1" x14ac:dyDescent="0.2">
      <c r="A242" s="33" t="s">
        <v>787</v>
      </c>
      <c r="B242" s="38" t="s">
        <v>661</v>
      </c>
      <c r="C242" s="41">
        <v>41347</v>
      </c>
      <c r="D242" s="41">
        <f t="shared" si="6"/>
        <v>42807</v>
      </c>
      <c r="E242" s="33">
        <v>4</v>
      </c>
      <c r="F242" s="44">
        <v>0</v>
      </c>
      <c r="G242" s="44">
        <v>0</v>
      </c>
      <c r="H242" s="44">
        <f t="shared" si="7"/>
        <v>0</v>
      </c>
    </row>
    <row r="243" spans="1:8" ht="12.75" customHeight="1" x14ac:dyDescent="0.2">
      <c r="A243" s="33" t="s">
        <v>788</v>
      </c>
      <c r="B243" s="38" t="s">
        <v>662</v>
      </c>
      <c r="C243" s="41">
        <v>41347</v>
      </c>
      <c r="D243" s="41">
        <f t="shared" si="6"/>
        <v>42807</v>
      </c>
      <c r="E243" s="33">
        <v>4</v>
      </c>
      <c r="F243" s="44">
        <v>599.46</v>
      </c>
      <c r="G243" s="44">
        <v>-599.46</v>
      </c>
      <c r="H243" s="44">
        <f t="shared" si="7"/>
        <v>0</v>
      </c>
    </row>
    <row r="244" spans="1:8" ht="12.75" customHeight="1" x14ac:dyDescent="0.2">
      <c r="A244" s="33" t="s">
        <v>789</v>
      </c>
      <c r="B244" s="38" t="s">
        <v>663</v>
      </c>
      <c r="C244" s="41">
        <v>41347</v>
      </c>
      <c r="D244" s="41">
        <f t="shared" si="6"/>
        <v>42807</v>
      </c>
      <c r="E244" s="33">
        <v>4</v>
      </c>
      <c r="F244" s="44">
        <v>0</v>
      </c>
      <c r="G244" s="44">
        <v>0</v>
      </c>
      <c r="H244" s="44">
        <f t="shared" si="7"/>
        <v>0</v>
      </c>
    </row>
    <row r="245" spans="1:8" ht="12.75" customHeight="1" x14ac:dyDescent="0.2">
      <c r="A245" s="33" t="s">
        <v>790</v>
      </c>
      <c r="B245" s="38" t="s">
        <v>664</v>
      </c>
      <c r="C245" s="41">
        <v>41347</v>
      </c>
      <c r="D245" s="41">
        <f t="shared" si="6"/>
        <v>42807</v>
      </c>
      <c r="E245" s="33">
        <v>4</v>
      </c>
      <c r="F245" s="44">
        <v>0</v>
      </c>
      <c r="G245" s="44">
        <v>0</v>
      </c>
      <c r="H245" s="44">
        <f t="shared" si="7"/>
        <v>0</v>
      </c>
    </row>
    <row r="246" spans="1:8" ht="12.75" customHeight="1" x14ac:dyDescent="0.2">
      <c r="A246" s="33" t="s">
        <v>791</v>
      </c>
      <c r="B246" s="38" t="s">
        <v>665</v>
      </c>
      <c r="C246" s="41">
        <v>41347</v>
      </c>
      <c r="D246" s="41">
        <f t="shared" si="6"/>
        <v>42807</v>
      </c>
      <c r="E246" s="33">
        <v>4</v>
      </c>
      <c r="F246" s="44">
        <v>0</v>
      </c>
      <c r="G246" s="44">
        <v>0</v>
      </c>
      <c r="H246" s="44">
        <f t="shared" si="7"/>
        <v>0</v>
      </c>
    </row>
    <row r="247" spans="1:8" ht="12.75" customHeight="1" x14ac:dyDescent="0.2">
      <c r="A247" s="33" t="s">
        <v>792</v>
      </c>
      <c r="B247" s="38" t="s">
        <v>666</v>
      </c>
      <c r="C247" s="41">
        <v>41347</v>
      </c>
      <c r="D247" s="41">
        <f t="shared" si="6"/>
        <v>42807</v>
      </c>
      <c r="E247" s="33">
        <v>4</v>
      </c>
      <c r="F247" s="44">
        <v>0</v>
      </c>
      <c r="G247" s="44">
        <v>0</v>
      </c>
      <c r="H247" s="44">
        <f t="shared" si="7"/>
        <v>0</v>
      </c>
    </row>
    <row r="248" spans="1:8" ht="12.75" customHeight="1" x14ac:dyDescent="0.2">
      <c r="A248" s="33" t="s">
        <v>793</v>
      </c>
      <c r="B248" s="38" t="s">
        <v>667</v>
      </c>
      <c r="C248" s="41">
        <v>41347</v>
      </c>
      <c r="D248" s="41">
        <f t="shared" si="6"/>
        <v>42807</v>
      </c>
      <c r="E248" s="33">
        <v>4</v>
      </c>
      <c r="F248" s="44">
        <v>599.46</v>
      </c>
      <c r="G248" s="44">
        <v>-599.46</v>
      </c>
      <c r="H248" s="44">
        <f t="shared" si="7"/>
        <v>0</v>
      </c>
    </row>
    <row r="249" spans="1:8" ht="12.75" customHeight="1" x14ac:dyDescent="0.2">
      <c r="A249" s="33" t="s">
        <v>794</v>
      </c>
      <c r="B249" s="38" t="s">
        <v>668</v>
      </c>
      <c r="C249" s="41">
        <v>41347</v>
      </c>
      <c r="D249" s="41">
        <f t="shared" si="6"/>
        <v>42807</v>
      </c>
      <c r="E249" s="33">
        <v>4</v>
      </c>
      <c r="F249" s="44">
        <v>599.46</v>
      </c>
      <c r="G249" s="44">
        <v>-599.46</v>
      </c>
      <c r="H249" s="44">
        <f t="shared" si="7"/>
        <v>0</v>
      </c>
    </row>
    <row r="250" spans="1:8" ht="12.75" customHeight="1" x14ac:dyDescent="0.2">
      <c r="A250" s="33" t="s">
        <v>795</v>
      </c>
      <c r="B250" s="38" t="s">
        <v>669</v>
      </c>
      <c r="C250" s="41">
        <v>41347</v>
      </c>
      <c r="D250" s="41">
        <f t="shared" si="6"/>
        <v>42807</v>
      </c>
      <c r="E250" s="33">
        <v>4</v>
      </c>
      <c r="F250" s="44">
        <v>0</v>
      </c>
      <c r="G250" s="44">
        <v>0</v>
      </c>
      <c r="H250" s="44">
        <f t="shared" si="7"/>
        <v>0</v>
      </c>
    </row>
    <row r="251" spans="1:8" ht="12.75" customHeight="1" x14ac:dyDescent="0.2">
      <c r="A251" s="33" t="s">
        <v>796</v>
      </c>
      <c r="B251" s="38" t="s">
        <v>670</v>
      </c>
      <c r="C251" s="41">
        <v>41347</v>
      </c>
      <c r="D251" s="41">
        <f t="shared" si="6"/>
        <v>42807</v>
      </c>
      <c r="E251" s="33">
        <v>4</v>
      </c>
      <c r="F251" s="44">
        <v>0</v>
      </c>
      <c r="G251" s="44">
        <v>0</v>
      </c>
      <c r="H251" s="44">
        <f t="shared" si="7"/>
        <v>0</v>
      </c>
    </row>
    <row r="252" spans="1:8" ht="12.75" customHeight="1" x14ac:dyDescent="0.2">
      <c r="A252" s="33" t="s">
        <v>797</v>
      </c>
      <c r="B252" s="38" t="s">
        <v>671</v>
      </c>
      <c r="C252" s="41">
        <v>41347</v>
      </c>
      <c r="D252" s="41">
        <f t="shared" si="6"/>
        <v>42807</v>
      </c>
      <c r="E252" s="33">
        <v>4</v>
      </c>
      <c r="F252" s="44">
        <v>0</v>
      </c>
      <c r="G252" s="44">
        <v>0</v>
      </c>
      <c r="H252" s="44">
        <f t="shared" si="7"/>
        <v>0</v>
      </c>
    </row>
    <row r="253" spans="1:8" ht="12.75" customHeight="1" x14ac:dyDescent="0.2">
      <c r="A253" s="33" t="s">
        <v>798</v>
      </c>
      <c r="B253" s="38" t="s">
        <v>672</v>
      </c>
      <c r="C253" s="41">
        <v>41347</v>
      </c>
      <c r="D253" s="41">
        <f t="shared" si="6"/>
        <v>42807</v>
      </c>
      <c r="E253" s="33">
        <v>4</v>
      </c>
      <c r="F253" s="44">
        <v>0</v>
      </c>
      <c r="G253" s="44">
        <v>0</v>
      </c>
      <c r="H253" s="44">
        <f t="shared" si="7"/>
        <v>0</v>
      </c>
    </row>
    <row r="254" spans="1:8" ht="12.75" customHeight="1" x14ac:dyDescent="0.2">
      <c r="A254" s="33" t="s">
        <v>799</v>
      </c>
      <c r="B254" s="38" t="s">
        <v>673</v>
      </c>
      <c r="C254" s="41">
        <v>41347</v>
      </c>
      <c r="D254" s="41">
        <f t="shared" si="6"/>
        <v>42807</v>
      </c>
      <c r="E254" s="33">
        <v>4</v>
      </c>
      <c r="F254" s="44">
        <v>599.46</v>
      </c>
      <c r="G254" s="44">
        <v>-599.46</v>
      </c>
      <c r="H254" s="44">
        <f t="shared" si="7"/>
        <v>0</v>
      </c>
    </row>
    <row r="255" spans="1:8" ht="12.75" customHeight="1" x14ac:dyDescent="0.2">
      <c r="A255" s="33" t="s">
        <v>800</v>
      </c>
      <c r="B255" s="38" t="s">
        <v>674</v>
      </c>
      <c r="C255" s="41">
        <v>41347</v>
      </c>
      <c r="D255" s="41">
        <f t="shared" si="6"/>
        <v>42807</v>
      </c>
      <c r="E255" s="33">
        <v>4</v>
      </c>
      <c r="F255" s="44">
        <v>599.46</v>
      </c>
      <c r="G255" s="44">
        <v>-599.46</v>
      </c>
      <c r="H255" s="44">
        <f t="shared" si="7"/>
        <v>0</v>
      </c>
    </row>
    <row r="256" spans="1:8" ht="12.75" customHeight="1" x14ac:dyDescent="0.2">
      <c r="A256" s="33" t="s">
        <v>801</v>
      </c>
      <c r="B256" s="38" t="s">
        <v>675</v>
      </c>
      <c r="C256" s="41">
        <v>41347</v>
      </c>
      <c r="D256" s="41">
        <f t="shared" si="6"/>
        <v>42807</v>
      </c>
      <c r="E256" s="33">
        <v>4</v>
      </c>
      <c r="F256" s="44">
        <v>0</v>
      </c>
      <c r="G256" s="44">
        <v>0</v>
      </c>
      <c r="H256" s="44">
        <f t="shared" si="7"/>
        <v>0</v>
      </c>
    </row>
    <row r="257" spans="1:8" ht="12.75" customHeight="1" x14ac:dyDescent="0.2">
      <c r="A257" s="33" t="s">
        <v>802</v>
      </c>
      <c r="B257" s="38" t="s">
        <v>676</v>
      </c>
      <c r="C257" s="41">
        <v>41347</v>
      </c>
      <c r="D257" s="41">
        <f t="shared" si="6"/>
        <v>42807</v>
      </c>
      <c r="E257" s="33">
        <v>4</v>
      </c>
      <c r="F257" s="44">
        <v>0</v>
      </c>
      <c r="G257" s="44">
        <v>0</v>
      </c>
      <c r="H257" s="44">
        <f t="shared" si="7"/>
        <v>0</v>
      </c>
    </row>
    <row r="258" spans="1:8" ht="12.75" customHeight="1" x14ac:dyDescent="0.2">
      <c r="A258" s="33" t="s">
        <v>803</v>
      </c>
      <c r="B258" s="38" t="s">
        <v>677</v>
      </c>
      <c r="C258" s="41">
        <v>41347</v>
      </c>
      <c r="D258" s="41">
        <f t="shared" si="6"/>
        <v>42807</v>
      </c>
      <c r="E258" s="33">
        <v>4</v>
      </c>
      <c r="F258" s="44">
        <v>0</v>
      </c>
      <c r="G258" s="44">
        <v>0</v>
      </c>
      <c r="H258" s="44">
        <f t="shared" si="7"/>
        <v>0</v>
      </c>
    </row>
    <row r="259" spans="1:8" ht="12.75" customHeight="1" x14ac:dyDescent="0.2">
      <c r="A259" s="33" t="s">
        <v>804</v>
      </c>
      <c r="B259" s="38" t="s">
        <v>678</v>
      </c>
      <c r="C259" s="41">
        <v>41347</v>
      </c>
      <c r="D259" s="41">
        <f t="shared" si="6"/>
        <v>42807</v>
      </c>
      <c r="E259" s="33">
        <v>4</v>
      </c>
      <c r="F259" s="44">
        <v>0</v>
      </c>
      <c r="G259" s="44">
        <v>0</v>
      </c>
      <c r="H259" s="44">
        <f t="shared" si="7"/>
        <v>0</v>
      </c>
    </row>
    <row r="260" spans="1:8" ht="12.75" customHeight="1" x14ac:dyDescent="0.2">
      <c r="A260" s="33" t="s">
        <v>805</v>
      </c>
      <c r="B260" s="38" t="s">
        <v>679</v>
      </c>
      <c r="C260" s="41">
        <v>41347</v>
      </c>
      <c r="D260" s="41">
        <f t="shared" ref="D260:D323" si="8">EDATE(C260,48)-1</f>
        <v>42807</v>
      </c>
      <c r="E260" s="33">
        <v>4</v>
      </c>
      <c r="F260" s="44">
        <v>0</v>
      </c>
      <c r="G260" s="44">
        <v>0</v>
      </c>
      <c r="H260" s="44">
        <f t="shared" ref="H260:H323" si="9">F260+G260</f>
        <v>0</v>
      </c>
    </row>
    <row r="261" spans="1:8" ht="12.75" customHeight="1" x14ac:dyDescent="0.2">
      <c r="A261" s="33" t="s">
        <v>806</v>
      </c>
      <c r="B261" s="38" t="s">
        <v>680</v>
      </c>
      <c r="C261" s="41">
        <v>41347</v>
      </c>
      <c r="D261" s="41">
        <f t="shared" si="8"/>
        <v>42807</v>
      </c>
      <c r="E261" s="33">
        <v>4</v>
      </c>
      <c r="F261" s="44">
        <v>0</v>
      </c>
      <c r="G261" s="44">
        <v>0</v>
      </c>
      <c r="H261" s="44">
        <f t="shared" si="9"/>
        <v>0</v>
      </c>
    </row>
    <row r="262" spans="1:8" ht="12.75" customHeight="1" x14ac:dyDescent="0.2">
      <c r="A262" s="33" t="s">
        <v>807</v>
      </c>
      <c r="B262" s="38" t="s">
        <v>681</v>
      </c>
      <c r="C262" s="41">
        <v>41347</v>
      </c>
      <c r="D262" s="41">
        <f t="shared" si="8"/>
        <v>42807</v>
      </c>
      <c r="E262" s="33">
        <v>4</v>
      </c>
      <c r="F262" s="44">
        <v>0</v>
      </c>
      <c r="G262" s="44">
        <v>0</v>
      </c>
      <c r="H262" s="44">
        <f t="shared" si="9"/>
        <v>0</v>
      </c>
    </row>
    <row r="263" spans="1:8" ht="12.75" customHeight="1" x14ac:dyDescent="0.2">
      <c r="A263" s="33" t="s">
        <v>808</v>
      </c>
      <c r="B263" s="38" t="s">
        <v>682</v>
      </c>
      <c r="C263" s="41">
        <v>41347</v>
      </c>
      <c r="D263" s="41">
        <f t="shared" si="8"/>
        <v>42807</v>
      </c>
      <c r="E263" s="33">
        <v>4</v>
      </c>
      <c r="F263" s="44">
        <v>0</v>
      </c>
      <c r="G263" s="44">
        <v>0</v>
      </c>
      <c r="H263" s="44">
        <f t="shared" si="9"/>
        <v>0</v>
      </c>
    </row>
    <row r="264" spans="1:8" ht="12.75" customHeight="1" x14ac:dyDescent="0.2">
      <c r="A264" s="33" t="s">
        <v>809</v>
      </c>
      <c r="B264" s="38" t="s">
        <v>683</v>
      </c>
      <c r="C264" s="41">
        <v>41347</v>
      </c>
      <c r="D264" s="41">
        <f t="shared" si="8"/>
        <v>42807</v>
      </c>
      <c r="E264" s="33">
        <v>4</v>
      </c>
      <c r="F264" s="44">
        <v>0</v>
      </c>
      <c r="G264" s="44">
        <v>0</v>
      </c>
      <c r="H264" s="44">
        <f t="shared" si="9"/>
        <v>0</v>
      </c>
    </row>
    <row r="265" spans="1:8" ht="12.75" customHeight="1" x14ac:dyDescent="0.2">
      <c r="A265" s="33" t="s">
        <v>810</v>
      </c>
      <c r="B265" s="38" t="s">
        <v>684</v>
      </c>
      <c r="C265" s="41">
        <v>41347</v>
      </c>
      <c r="D265" s="41">
        <f t="shared" si="8"/>
        <v>42807</v>
      </c>
      <c r="E265" s="33">
        <v>4</v>
      </c>
      <c r="F265" s="44">
        <v>0</v>
      </c>
      <c r="G265" s="44">
        <v>0</v>
      </c>
      <c r="H265" s="44">
        <f t="shared" si="9"/>
        <v>0</v>
      </c>
    </row>
    <row r="266" spans="1:8" ht="12.75" customHeight="1" x14ac:dyDescent="0.2">
      <c r="A266" s="33" t="s">
        <v>811</v>
      </c>
      <c r="B266" s="38" t="s">
        <v>685</v>
      </c>
      <c r="C266" s="41">
        <v>41347</v>
      </c>
      <c r="D266" s="41">
        <f t="shared" si="8"/>
        <v>42807</v>
      </c>
      <c r="E266" s="33">
        <v>4</v>
      </c>
      <c r="F266" s="44">
        <v>0</v>
      </c>
      <c r="G266" s="44">
        <v>0</v>
      </c>
      <c r="H266" s="44">
        <f t="shared" si="9"/>
        <v>0</v>
      </c>
    </row>
    <row r="267" spans="1:8" ht="12.75" customHeight="1" x14ac:dyDescent="0.2">
      <c r="A267" s="33" t="s">
        <v>812</v>
      </c>
      <c r="B267" s="38" t="s">
        <v>686</v>
      </c>
      <c r="C267" s="41">
        <v>41347</v>
      </c>
      <c r="D267" s="41">
        <f t="shared" si="8"/>
        <v>42807</v>
      </c>
      <c r="E267" s="33">
        <v>4</v>
      </c>
      <c r="F267" s="44">
        <v>0</v>
      </c>
      <c r="G267" s="44">
        <v>0</v>
      </c>
      <c r="H267" s="44">
        <f t="shared" si="9"/>
        <v>0</v>
      </c>
    </row>
    <row r="268" spans="1:8" ht="12.75" customHeight="1" x14ac:dyDescent="0.2">
      <c r="A268" s="33" t="s">
        <v>813</v>
      </c>
      <c r="B268" s="38" t="s">
        <v>687</v>
      </c>
      <c r="C268" s="41">
        <v>41347</v>
      </c>
      <c r="D268" s="41">
        <f t="shared" si="8"/>
        <v>42807</v>
      </c>
      <c r="E268" s="33">
        <v>4</v>
      </c>
      <c r="F268" s="44">
        <v>0</v>
      </c>
      <c r="G268" s="44">
        <v>0</v>
      </c>
      <c r="H268" s="44">
        <f t="shared" si="9"/>
        <v>0</v>
      </c>
    </row>
    <row r="269" spans="1:8" ht="12.75" customHeight="1" x14ac:dyDescent="0.2">
      <c r="A269" s="33" t="s">
        <v>814</v>
      </c>
      <c r="B269" s="38" t="s">
        <v>688</v>
      </c>
      <c r="C269" s="41">
        <v>41347</v>
      </c>
      <c r="D269" s="41">
        <f t="shared" si="8"/>
        <v>42807</v>
      </c>
      <c r="E269" s="33">
        <v>4</v>
      </c>
      <c r="F269" s="44">
        <v>0</v>
      </c>
      <c r="G269" s="44">
        <v>0</v>
      </c>
      <c r="H269" s="44">
        <f t="shared" si="9"/>
        <v>0</v>
      </c>
    </row>
    <row r="270" spans="1:8" ht="12.75" customHeight="1" x14ac:dyDescent="0.2">
      <c r="A270" s="33" t="s">
        <v>815</v>
      </c>
      <c r="B270" s="38" t="s">
        <v>689</v>
      </c>
      <c r="C270" s="41">
        <v>41347</v>
      </c>
      <c r="D270" s="41">
        <f t="shared" si="8"/>
        <v>42807</v>
      </c>
      <c r="E270" s="33">
        <v>4</v>
      </c>
      <c r="F270" s="44">
        <v>0</v>
      </c>
      <c r="G270" s="44">
        <v>0</v>
      </c>
      <c r="H270" s="44">
        <f t="shared" si="9"/>
        <v>0</v>
      </c>
    </row>
    <row r="271" spans="1:8" ht="12.75" customHeight="1" x14ac:dyDescent="0.2">
      <c r="A271" s="33" t="s">
        <v>816</v>
      </c>
      <c r="B271" s="38" t="s">
        <v>690</v>
      </c>
      <c r="C271" s="41">
        <v>41347</v>
      </c>
      <c r="D271" s="41">
        <f t="shared" si="8"/>
        <v>42807</v>
      </c>
      <c r="E271" s="33">
        <v>4</v>
      </c>
      <c r="F271" s="44">
        <v>0</v>
      </c>
      <c r="G271" s="44">
        <v>0</v>
      </c>
      <c r="H271" s="44">
        <f t="shared" si="9"/>
        <v>0</v>
      </c>
    </row>
    <row r="272" spans="1:8" ht="12.75" customHeight="1" x14ac:dyDescent="0.2">
      <c r="A272" s="33" t="s">
        <v>817</v>
      </c>
      <c r="B272" s="38" t="s">
        <v>691</v>
      </c>
      <c r="C272" s="41">
        <v>41347</v>
      </c>
      <c r="D272" s="41">
        <f t="shared" si="8"/>
        <v>42807</v>
      </c>
      <c r="E272" s="33">
        <v>4</v>
      </c>
      <c r="F272" s="44">
        <v>0</v>
      </c>
      <c r="G272" s="44">
        <v>0</v>
      </c>
      <c r="H272" s="44">
        <f t="shared" si="9"/>
        <v>0</v>
      </c>
    </row>
    <row r="273" spans="1:8" ht="12.75" customHeight="1" x14ac:dyDescent="0.2">
      <c r="A273" s="33" t="s">
        <v>818</v>
      </c>
      <c r="B273" s="38" t="s">
        <v>692</v>
      </c>
      <c r="C273" s="41">
        <v>41347</v>
      </c>
      <c r="D273" s="41">
        <f t="shared" si="8"/>
        <v>42807</v>
      </c>
      <c r="E273" s="33">
        <v>4</v>
      </c>
      <c r="F273" s="44">
        <v>0</v>
      </c>
      <c r="G273" s="44">
        <v>0</v>
      </c>
      <c r="H273" s="44">
        <f t="shared" si="9"/>
        <v>0</v>
      </c>
    </row>
    <row r="274" spans="1:8" ht="12.75" customHeight="1" x14ac:dyDescent="0.2">
      <c r="A274" s="33" t="s">
        <v>819</v>
      </c>
      <c r="B274" s="38" t="s">
        <v>693</v>
      </c>
      <c r="C274" s="41">
        <v>41347</v>
      </c>
      <c r="D274" s="41">
        <f t="shared" si="8"/>
        <v>42807</v>
      </c>
      <c r="E274" s="33">
        <v>4</v>
      </c>
      <c r="F274" s="44">
        <v>0</v>
      </c>
      <c r="G274" s="44">
        <v>0</v>
      </c>
      <c r="H274" s="44">
        <f t="shared" si="9"/>
        <v>0</v>
      </c>
    </row>
    <row r="275" spans="1:8" ht="12.75" customHeight="1" x14ac:dyDescent="0.2">
      <c r="A275" s="33" t="s">
        <v>820</v>
      </c>
      <c r="B275" s="38" t="s">
        <v>694</v>
      </c>
      <c r="C275" s="41">
        <v>41347</v>
      </c>
      <c r="D275" s="41">
        <f t="shared" si="8"/>
        <v>42807</v>
      </c>
      <c r="E275" s="33">
        <v>4</v>
      </c>
      <c r="F275" s="44">
        <v>0</v>
      </c>
      <c r="G275" s="44">
        <v>0</v>
      </c>
      <c r="H275" s="44">
        <f t="shared" si="9"/>
        <v>0</v>
      </c>
    </row>
    <row r="276" spans="1:8" ht="12.75" customHeight="1" x14ac:dyDescent="0.2">
      <c r="A276" s="33" t="s">
        <v>821</v>
      </c>
      <c r="B276" s="38" t="s">
        <v>695</v>
      </c>
      <c r="C276" s="41">
        <v>41347</v>
      </c>
      <c r="D276" s="41">
        <f t="shared" si="8"/>
        <v>42807</v>
      </c>
      <c r="E276" s="33">
        <v>4</v>
      </c>
      <c r="F276" s="44">
        <v>0</v>
      </c>
      <c r="G276" s="44">
        <v>0</v>
      </c>
      <c r="H276" s="44">
        <f t="shared" si="9"/>
        <v>0</v>
      </c>
    </row>
    <row r="277" spans="1:8" ht="12.75" customHeight="1" x14ac:dyDescent="0.2">
      <c r="A277" s="33" t="s">
        <v>822</v>
      </c>
      <c r="B277" s="38" t="s">
        <v>696</v>
      </c>
      <c r="C277" s="41">
        <v>41347</v>
      </c>
      <c r="D277" s="41">
        <f t="shared" si="8"/>
        <v>42807</v>
      </c>
      <c r="E277" s="33">
        <v>4</v>
      </c>
      <c r="F277" s="44">
        <v>0</v>
      </c>
      <c r="G277" s="44">
        <v>0</v>
      </c>
      <c r="H277" s="44">
        <f t="shared" si="9"/>
        <v>0</v>
      </c>
    </row>
    <row r="278" spans="1:8" ht="12.75" customHeight="1" x14ac:dyDescent="0.2">
      <c r="A278" s="33" t="s">
        <v>823</v>
      </c>
      <c r="B278" s="38" t="s">
        <v>697</v>
      </c>
      <c r="C278" s="41">
        <v>41347</v>
      </c>
      <c r="D278" s="41">
        <f t="shared" si="8"/>
        <v>42807</v>
      </c>
      <c r="E278" s="33">
        <v>4</v>
      </c>
      <c r="F278" s="44">
        <v>0</v>
      </c>
      <c r="G278" s="44">
        <v>0</v>
      </c>
      <c r="H278" s="44">
        <f t="shared" si="9"/>
        <v>0</v>
      </c>
    </row>
    <row r="279" spans="1:8" ht="12.75" customHeight="1" x14ac:dyDescent="0.2">
      <c r="A279" s="33" t="s">
        <v>824</v>
      </c>
      <c r="B279" s="38" t="s">
        <v>698</v>
      </c>
      <c r="C279" s="41">
        <v>41347</v>
      </c>
      <c r="D279" s="41">
        <f t="shared" si="8"/>
        <v>42807</v>
      </c>
      <c r="E279" s="33">
        <v>4</v>
      </c>
      <c r="F279" s="44">
        <v>0</v>
      </c>
      <c r="G279" s="44">
        <v>0</v>
      </c>
      <c r="H279" s="44">
        <f t="shared" si="9"/>
        <v>0</v>
      </c>
    </row>
    <row r="280" spans="1:8" ht="12.75" customHeight="1" x14ac:dyDescent="0.2">
      <c r="A280" s="33" t="s">
        <v>825</v>
      </c>
      <c r="B280" s="38" t="s">
        <v>699</v>
      </c>
      <c r="C280" s="41">
        <v>41347</v>
      </c>
      <c r="D280" s="41">
        <f t="shared" si="8"/>
        <v>42807</v>
      </c>
      <c r="E280" s="33">
        <v>4</v>
      </c>
      <c r="F280" s="44">
        <v>0</v>
      </c>
      <c r="G280" s="44">
        <v>0</v>
      </c>
      <c r="H280" s="44">
        <f t="shared" si="9"/>
        <v>0</v>
      </c>
    </row>
    <row r="281" spans="1:8" ht="12.75" customHeight="1" x14ac:dyDescent="0.2">
      <c r="A281" s="33" t="s">
        <v>826</v>
      </c>
      <c r="B281" s="38" t="s">
        <v>700</v>
      </c>
      <c r="C281" s="41">
        <v>41347</v>
      </c>
      <c r="D281" s="41">
        <f t="shared" si="8"/>
        <v>42807</v>
      </c>
      <c r="E281" s="33">
        <v>4</v>
      </c>
      <c r="F281" s="44">
        <v>0</v>
      </c>
      <c r="G281" s="44">
        <v>0</v>
      </c>
      <c r="H281" s="44">
        <f t="shared" si="9"/>
        <v>0</v>
      </c>
    </row>
    <row r="282" spans="1:8" ht="12.75" customHeight="1" x14ac:dyDescent="0.2">
      <c r="A282" s="33" t="s">
        <v>827</v>
      </c>
      <c r="B282" s="38" t="s">
        <v>701</v>
      </c>
      <c r="C282" s="41">
        <v>41347</v>
      </c>
      <c r="D282" s="41">
        <f t="shared" si="8"/>
        <v>42807</v>
      </c>
      <c r="E282" s="33">
        <v>4</v>
      </c>
      <c r="F282" s="44">
        <v>0</v>
      </c>
      <c r="G282" s="44">
        <v>0</v>
      </c>
      <c r="H282" s="44">
        <f t="shared" si="9"/>
        <v>0</v>
      </c>
    </row>
    <row r="283" spans="1:8" ht="12.75" customHeight="1" x14ac:dyDescent="0.2">
      <c r="A283" s="33" t="s">
        <v>828</v>
      </c>
      <c r="B283" s="38" t="s">
        <v>702</v>
      </c>
      <c r="C283" s="41">
        <v>41347</v>
      </c>
      <c r="D283" s="41">
        <f t="shared" si="8"/>
        <v>42807</v>
      </c>
      <c r="E283" s="33">
        <v>4</v>
      </c>
      <c r="F283" s="44">
        <v>0</v>
      </c>
      <c r="G283" s="44">
        <v>0</v>
      </c>
      <c r="H283" s="44">
        <f t="shared" si="9"/>
        <v>0</v>
      </c>
    </row>
    <row r="284" spans="1:8" ht="12.75" customHeight="1" x14ac:dyDescent="0.2">
      <c r="A284" s="33" t="s">
        <v>829</v>
      </c>
      <c r="B284" s="38" t="s">
        <v>703</v>
      </c>
      <c r="C284" s="41">
        <v>41347</v>
      </c>
      <c r="D284" s="41">
        <f t="shared" si="8"/>
        <v>42807</v>
      </c>
      <c r="E284" s="33">
        <v>4</v>
      </c>
      <c r="F284" s="44">
        <v>0</v>
      </c>
      <c r="G284" s="44">
        <v>0</v>
      </c>
      <c r="H284" s="44">
        <f t="shared" si="9"/>
        <v>0</v>
      </c>
    </row>
    <row r="285" spans="1:8" ht="12.75" customHeight="1" x14ac:dyDescent="0.2">
      <c r="A285" s="33" t="s">
        <v>830</v>
      </c>
      <c r="B285" s="38" t="s">
        <v>704</v>
      </c>
      <c r="C285" s="41">
        <v>41347</v>
      </c>
      <c r="D285" s="41">
        <f t="shared" si="8"/>
        <v>42807</v>
      </c>
      <c r="E285" s="33">
        <v>4</v>
      </c>
      <c r="F285" s="44">
        <v>0</v>
      </c>
      <c r="G285" s="44">
        <v>0</v>
      </c>
      <c r="H285" s="44">
        <f t="shared" si="9"/>
        <v>0</v>
      </c>
    </row>
    <row r="286" spans="1:8" ht="12.75" customHeight="1" x14ac:dyDescent="0.2">
      <c r="A286" s="33" t="s">
        <v>831</v>
      </c>
      <c r="B286" s="38" t="s">
        <v>705</v>
      </c>
      <c r="C286" s="41">
        <v>41347</v>
      </c>
      <c r="D286" s="41">
        <f t="shared" si="8"/>
        <v>42807</v>
      </c>
      <c r="E286" s="33">
        <v>4</v>
      </c>
      <c r="F286" s="44">
        <v>0</v>
      </c>
      <c r="G286" s="44">
        <v>0</v>
      </c>
      <c r="H286" s="44">
        <f t="shared" si="9"/>
        <v>0</v>
      </c>
    </row>
    <row r="287" spans="1:8" ht="12.75" customHeight="1" x14ac:dyDescent="0.2">
      <c r="A287" s="33" t="s">
        <v>832</v>
      </c>
      <c r="B287" s="38" t="s">
        <v>706</v>
      </c>
      <c r="C287" s="41">
        <v>41347</v>
      </c>
      <c r="D287" s="41">
        <f t="shared" si="8"/>
        <v>42807</v>
      </c>
      <c r="E287" s="33">
        <v>4</v>
      </c>
      <c r="F287" s="44">
        <v>0</v>
      </c>
      <c r="G287" s="44">
        <v>0</v>
      </c>
      <c r="H287" s="44">
        <f t="shared" si="9"/>
        <v>0</v>
      </c>
    </row>
    <row r="288" spans="1:8" ht="12.75" customHeight="1" x14ac:dyDescent="0.2">
      <c r="A288" s="33" t="s">
        <v>833</v>
      </c>
      <c r="B288" s="38" t="s">
        <v>707</v>
      </c>
      <c r="C288" s="41">
        <v>41347</v>
      </c>
      <c r="D288" s="41">
        <f t="shared" si="8"/>
        <v>42807</v>
      </c>
      <c r="E288" s="33">
        <v>4</v>
      </c>
      <c r="F288" s="44">
        <v>0</v>
      </c>
      <c r="G288" s="44">
        <v>0</v>
      </c>
      <c r="H288" s="44">
        <f t="shared" si="9"/>
        <v>0</v>
      </c>
    </row>
    <row r="289" spans="1:8" ht="12.75" customHeight="1" x14ac:dyDescent="0.2">
      <c r="A289" s="33" t="s">
        <v>834</v>
      </c>
      <c r="B289" s="38" t="s">
        <v>708</v>
      </c>
      <c r="C289" s="41">
        <v>41347</v>
      </c>
      <c r="D289" s="41">
        <f t="shared" si="8"/>
        <v>42807</v>
      </c>
      <c r="E289" s="33">
        <v>4</v>
      </c>
      <c r="F289" s="44">
        <v>599.46</v>
      </c>
      <c r="G289" s="44">
        <v>-599.46</v>
      </c>
      <c r="H289" s="44">
        <f t="shared" si="9"/>
        <v>0</v>
      </c>
    </row>
    <row r="290" spans="1:8" ht="12.75" customHeight="1" x14ac:dyDescent="0.2">
      <c r="A290" s="33" t="s">
        <v>835</v>
      </c>
      <c r="B290" s="38" t="s">
        <v>709</v>
      </c>
      <c r="C290" s="41">
        <v>41347</v>
      </c>
      <c r="D290" s="41">
        <f t="shared" si="8"/>
        <v>42807</v>
      </c>
      <c r="E290" s="33">
        <v>4</v>
      </c>
      <c r="F290" s="44">
        <v>0</v>
      </c>
      <c r="G290" s="44">
        <v>0</v>
      </c>
      <c r="H290" s="44">
        <f t="shared" si="9"/>
        <v>0</v>
      </c>
    </row>
    <row r="291" spans="1:8" ht="12.75" customHeight="1" x14ac:dyDescent="0.2">
      <c r="A291" s="33" t="s">
        <v>836</v>
      </c>
      <c r="B291" s="38" t="s">
        <v>710</v>
      </c>
      <c r="C291" s="41">
        <v>41347</v>
      </c>
      <c r="D291" s="41">
        <f t="shared" si="8"/>
        <v>42807</v>
      </c>
      <c r="E291" s="33">
        <v>4</v>
      </c>
      <c r="F291" s="44">
        <v>0</v>
      </c>
      <c r="G291" s="44">
        <v>0</v>
      </c>
      <c r="H291" s="44">
        <f t="shared" si="9"/>
        <v>0</v>
      </c>
    </row>
    <row r="292" spans="1:8" ht="12.75" customHeight="1" x14ac:dyDescent="0.2">
      <c r="A292" s="33" t="s">
        <v>837</v>
      </c>
      <c r="B292" s="38" t="s">
        <v>711</v>
      </c>
      <c r="C292" s="41">
        <v>41347</v>
      </c>
      <c r="D292" s="41">
        <f t="shared" si="8"/>
        <v>42807</v>
      </c>
      <c r="E292" s="33">
        <v>4</v>
      </c>
      <c r="F292" s="44">
        <v>0</v>
      </c>
      <c r="G292" s="44">
        <v>0</v>
      </c>
      <c r="H292" s="44">
        <f t="shared" si="9"/>
        <v>0</v>
      </c>
    </row>
    <row r="293" spans="1:8" ht="12.75" customHeight="1" x14ac:dyDescent="0.2">
      <c r="A293" s="33" t="s">
        <v>838</v>
      </c>
      <c r="B293" s="38" t="s">
        <v>712</v>
      </c>
      <c r="C293" s="41">
        <v>41347</v>
      </c>
      <c r="D293" s="41">
        <f t="shared" si="8"/>
        <v>42807</v>
      </c>
      <c r="E293" s="33">
        <v>4</v>
      </c>
      <c r="F293" s="44">
        <v>0</v>
      </c>
      <c r="G293" s="44">
        <v>0</v>
      </c>
      <c r="H293" s="44">
        <f t="shared" si="9"/>
        <v>0</v>
      </c>
    </row>
    <row r="294" spans="1:8" ht="12.75" customHeight="1" x14ac:dyDescent="0.2">
      <c r="A294" s="33" t="s">
        <v>839</v>
      </c>
      <c r="B294" s="38" t="s">
        <v>713</v>
      </c>
      <c r="C294" s="41">
        <v>41347</v>
      </c>
      <c r="D294" s="41">
        <f t="shared" si="8"/>
        <v>42807</v>
      </c>
      <c r="E294" s="33">
        <v>4</v>
      </c>
      <c r="F294" s="44">
        <v>0</v>
      </c>
      <c r="G294" s="44">
        <v>0</v>
      </c>
      <c r="H294" s="44">
        <f t="shared" si="9"/>
        <v>0</v>
      </c>
    </row>
    <row r="295" spans="1:8" ht="12.75" customHeight="1" x14ac:dyDescent="0.2">
      <c r="A295" s="33" t="s">
        <v>840</v>
      </c>
      <c r="B295" s="38" t="s">
        <v>714</v>
      </c>
      <c r="C295" s="41">
        <v>41347</v>
      </c>
      <c r="D295" s="41">
        <f t="shared" si="8"/>
        <v>42807</v>
      </c>
      <c r="E295" s="33">
        <v>4</v>
      </c>
      <c r="F295" s="44">
        <v>0</v>
      </c>
      <c r="G295" s="44">
        <v>0</v>
      </c>
      <c r="H295" s="44">
        <f t="shared" si="9"/>
        <v>0</v>
      </c>
    </row>
    <row r="296" spans="1:8" ht="12.75" customHeight="1" x14ac:dyDescent="0.2">
      <c r="A296" s="33" t="s">
        <v>841</v>
      </c>
      <c r="B296" s="38" t="s">
        <v>715</v>
      </c>
      <c r="C296" s="41">
        <v>41347</v>
      </c>
      <c r="D296" s="41">
        <f t="shared" si="8"/>
        <v>42807</v>
      </c>
      <c r="E296" s="33">
        <v>4</v>
      </c>
      <c r="F296" s="44">
        <v>0</v>
      </c>
      <c r="G296" s="44">
        <v>0</v>
      </c>
      <c r="H296" s="44">
        <f t="shared" si="9"/>
        <v>0</v>
      </c>
    </row>
    <row r="297" spans="1:8" ht="12.75" customHeight="1" x14ac:dyDescent="0.2">
      <c r="A297" s="33" t="s">
        <v>842</v>
      </c>
      <c r="B297" s="38" t="s">
        <v>716</v>
      </c>
      <c r="C297" s="41">
        <v>41347</v>
      </c>
      <c r="D297" s="41">
        <f t="shared" si="8"/>
        <v>42807</v>
      </c>
      <c r="E297" s="33">
        <v>4</v>
      </c>
      <c r="F297" s="44">
        <v>0</v>
      </c>
      <c r="G297" s="44">
        <v>0</v>
      </c>
      <c r="H297" s="44">
        <f t="shared" si="9"/>
        <v>0</v>
      </c>
    </row>
    <row r="298" spans="1:8" ht="12.75" customHeight="1" x14ac:dyDescent="0.2">
      <c r="A298" s="33" t="s">
        <v>843</v>
      </c>
      <c r="B298" s="38" t="s">
        <v>717</v>
      </c>
      <c r="C298" s="41">
        <v>41347</v>
      </c>
      <c r="D298" s="41">
        <f t="shared" si="8"/>
        <v>42807</v>
      </c>
      <c r="E298" s="33">
        <v>4</v>
      </c>
      <c r="F298" s="44">
        <v>0</v>
      </c>
      <c r="G298" s="44">
        <v>0</v>
      </c>
      <c r="H298" s="44">
        <f t="shared" si="9"/>
        <v>0</v>
      </c>
    </row>
    <row r="299" spans="1:8" ht="12.75" customHeight="1" x14ac:dyDescent="0.2">
      <c r="A299" s="33" t="s">
        <v>844</v>
      </c>
      <c r="B299" s="38" t="s">
        <v>718</v>
      </c>
      <c r="C299" s="41">
        <v>41347</v>
      </c>
      <c r="D299" s="41">
        <f t="shared" si="8"/>
        <v>42807</v>
      </c>
      <c r="E299" s="33">
        <v>4</v>
      </c>
      <c r="F299" s="44">
        <v>0</v>
      </c>
      <c r="G299" s="44">
        <v>0</v>
      </c>
      <c r="H299" s="44">
        <f t="shared" si="9"/>
        <v>0</v>
      </c>
    </row>
    <row r="300" spans="1:8" ht="12.75" customHeight="1" x14ac:dyDescent="0.2">
      <c r="A300" s="33" t="s">
        <v>845</v>
      </c>
      <c r="B300" s="38" t="s">
        <v>719</v>
      </c>
      <c r="C300" s="41">
        <v>41347</v>
      </c>
      <c r="D300" s="41">
        <f t="shared" si="8"/>
        <v>42807</v>
      </c>
      <c r="E300" s="33">
        <v>4</v>
      </c>
      <c r="F300" s="44">
        <v>0</v>
      </c>
      <c r="G300" s="44">
        <v>0</v>
      </c>
      <c r="H300" s="44">
        <f t="shared" si="9"/>
        <v>0</v>
      </c>
    </row>
    <row r="301" spans="1:8" ht="12.75" customHeight="1" x14ac:dyDescent="0.2">
      <c r="A301" s="33" t="s">
        <v>846</v>
      </c>
      <c r="B301" s="38" t="s">
        <v>720</v>
      </c>
      <c r="C301" s="41">
        <v>41347</v>
      </c>
      <c r="D301" s="41">
        <f t="shared" si="8"/>
        <v>42807</v>
      </c>
      <c r="E301" s="33">
        <v>4</v>
      </c>
      <c r="F301" s="44">
        <v>0</v>
      </c>
      <c r="G301" s="44">
        <v>0</v>
      </c>
      <c r="H301" s="44">
        <f t="shared" si="9"/>
        <v>0</v>
      </c>
    </row>
    <row r="302" spans="1:8" ht="12.75" customHeight="1" x14ac:dyDescent="0.2">
      <c r="A302" s="33" t="s">
        <v>847</v>
      </c>
      <c r="B302" s="38" t="s">
        <v>721</v>
      </c>
      <c r="C302" s="41">
        <v>41347</v>
      </c>
      <c r="D302" s="41">
        <f t="shared" si="8"/>
        <v>42807</v>
      </c>
      <c r="E302" s="33">
        <v>4</v>
      </c>
      <c r="F302" s="44">
        <v>0</v>
      </c>
      <c r="G302" s="44">
        <v>0</v>
      </c>
      <c r="H302" s="44">
        <f t="shared" si="9"/>
        <v>0</v>
      </c>
    </row>
    <row r="303" spans="1:8" ht="12.75" customHeight="1" x14ac:dyDescent="0.2">
      <c r="A303" s="33" t="s">
        <v>848</v>
      </c>
      <c r="B303" s="38" t="s">
        <v>722</v>
      </c>
      <c r="C303" s="41">
        <v>41347</v>
      </c>
      <c r="D303" s="41">
        <f t="shared" si="8"/>
        <v>42807</v>
      </c>
      <c r="E303" s="33">
        <v>4</v>
      </c>
      <c r="F303" s="44">
        <v>0</v>
      </c>
      <c r="G303" s="44">
        <v>0</v>
      </c>
      <c r="H303" s="44">
        <f t="shared" si="9"/>
        <v>0</v>
      </c>
    </row>
    <row r="304" spans="1:8" ht="12.75" customHeight="1" x14ac:dyDescent="0.2">
      <c r="A304" s="33" t="s">
        <v>849</v>
      </c>
      <c r="B304" s="38" t="s">
        <v>723</v>
      </c>
      <c r="C304" s="41">
        <v>41347</v>
      </c>
      <c r="D304" s="41">
        <f t="shared" si="8"/>
        <v>42807</v>
      </c>
      <c r="E304" s="33">
        <v>4</v>
      </c>
      <c r="F304" s="44">
        <v>0</v>
      </c>
      <c r="G304" s="44">
        <v>0</v>
      </c>
      <c r="H304" s="44">
        <f t="shared" si="9"/>
        <v>0</v>
      </c>
    </row>
    <row r="305" spans="1:8" ht="12.75" customHeight="1" x14ac:dyDescent="0.2">
      <c r="A305" s="33" t="s">
        <v>850</v>
      </c>
      <c r="B305" s="38" t="s">
        <v>724</v>
      </c>
      <c r="C305" s="41">
        <v>41347</v>
      </c>
      <c r="D305" s="41">
        <f t="shared" si="8"/>
        <v>42807</v>
      </c>
      <c r="E305" s="33">
        <v>4</v>
      </c>
      <c r="F305" s="44">
        <v>0</v>
      </c>
      <c r="G305" s="44">
        <v>0</v>
      </c>
      <c r="H305" s="44">
        <f t="shared" si="9"/>
        <v>0</v>
      </c>
    </row>
    <row r="306" spans="1:8" ht="12.75" customHeight="1" x14ac:dyDescent="0.2">
      <c r="A306" s="33" t="s">
        <v>851</v>
      </c>
      <c r="B306" s="38" t="s">
        <v>725</v>
      </c>
      <c r="C306" s="41">
        <v>41347</v>
      </c>
      <c r="D306" s="41">
        <f t="shared" si="8"/>
        <v>42807</v>
      </c>
      <c r="E306" s="33">
        <v>4</v>
      </c>
      <c r="F306" s="44">
        <v>0</v>
      </c>
      <c r="G306" s="44">
        <v>0</v>
      </c>
      <c r="H306" s="44">
        <f t="shared" si="9"/>
        <v>0</v>
      </c>
    </row>
    <row r="307" spans="1:8" ht="12.75" customHeight="1" x14ac:dyDescent="0.2">
      <c r="A307" s="33" t="s">
        <v>852</v>
      </c>
      <c r="B307" s="38" t="s">
        <v>726</v>
      </c>
      <c r="C307" s="41">
        <v>41347</v>
      </c>
      <c r="D307" s="41">
        <f t="shared" si="8"/>
        <v>42807</v>
      </c>
      <c r="E307" s="33">
        <v>4</v>
      </c>
      <c r="F307" s="44">
        <v>0</v>
      </c>
      <c r="G307" s="44">
        <v>0</v>
      </c>
      <c r="H307" s="44">
        <f t="shared" si="9"/>
        <v>0</v>
      </c>
    </row>
    <row r="308" spans="1:8" ht="12.75" customHeight="1" x14ac:dyDescent="0.2">
      <c r="A308" s="33" t="s">
        <v>853</v>
      </c>
      <c r="B308" s="38" t="s">
        <v>727</v>
      </c>
      <c r="C308" s="41">
        <v>41347</v>
      </c>
      <c r="D308" s="41">
        <f t="shared" si="8"/>
        <v>42807</v>
      </c>
      <c r="E308" s="33">
        <v>4</v>
      </c>
      <c r="F308" s="44">
        <v>0</v>
      </c>
      <c r="G308" s="44">
        <v>0</v>
      </c>
      <c r="H308" s="44">
        <f t="shared" si="9"/>
        <v>0</v>
      </c>
    </row>
    <row r="309" spans="1:8" ht="12.75" customHeight="1" x14ac:dyDescent="0.2">
      <c r="A309" s="33" t="s">
        <v>854</v>
      </c>
      <c r="B309" s="38" t="s">
        <v>728</v>
      </c>
      <c r="C309" s="41">
        <v>41347</v>
      </c>
      <c r="D309" s="41">
        <f t="shared" si="8"/>
        <v>42807</v>
      </c>
      <c r="E309" s="33">
        <v>4</v>
      </c>
      <c r="F309" s="44">
        <v>0</v>
      </c>
      <c r="G309" s="44">
        <v>0</v>
      </c>
      <c r="H309" s="44">
        <f t="shared" si="9"/>
        <v>0</v>
      </c>
    </row>
    <row r="310" spans="1:8" ht="12.75" customHeight="1" x14ac:dyDescent="0.2">
      <c r="A310" s="33" t="s">
        <v>855</v>
      </c>
      <c r="B310" s="38" t="s">
        <v>729</v>
      </c>
      <c r="C310" s="41">
        <v>41347</v>
      </c>
      <c r="D310" s="41">
        <f t="shared" si="8"/>
        <v>42807</v>
      </c>
      <c r="E310" s="33">
        <v>4</v>
      </c>
      <c r="F310" s="44">
        <v>0</v>
      </c>
      <c r="G310" s="44">
        <v>0</v>
      </c>
      <c r="H310" s="44">
        <f t="shared" si="9"/>
        <v>0</v>
      </c>
    </row>
    <row r="311" spans="1:8" ht="12.75" customHeight="1" x14ac:dyDescent="0.2">
      <c r="A311" s="33" t="s">
        <v>856</v>
      </c>
      <c r="B311" s="38" t="s">
        <v>730</v>
      </c>
      <c r="C311" s="41">
        <v>41347</v>
      </c>
      <c r="D311" s="41">
        <f t="shared" si="8"/>
        <v>42807</v>
      </c>
      <c r="E311" s="33">
        <v>4</v>
      </c>
      <c r="F311" s="44">
        <v>0</v>
      </c>
      <c r="G311" s="44">
        <v>0</v>
      </c>
      <c r="H311" s="44">
        <f t="shared" si="9"/>
        <v>0</v>
      </c>
    </row>
    <row r="312" spans="1:8" ht="12.75" customHeight="1" x14ac:dyDescent="0.2">
      <c r="A312" s="33" t="s">
        <v>857</v>
      </c>
      <c r="B312" s="38" t="s">
        <v>731</v>
      </c>
      <c r="C312" s="41">
        <v>41347</v>
      </c>
      <c r="D312" s="41">
        <f t="shared" si="8"/>
        <v>42807</v>
      </c>
      <c r="E312" s="33">
        <v>4</v>
      </c>
      <c r="F312" s="44">
        <v>0</v>
      </c>
      <c r="G312" s="44">
        <v>0</v>
      </c>
      <c r="H312" s="44">
        <f t="shared" si="9"/>
        <v>0</v>
      </c>
    </row>
    <row r="313" spans="1:8" ht="12.75" customHeight="1" x14ac:dyDescent="0.2">
      <c r="A313" s="33" t="s">
        <v>858</v>
      </c>
      <c r="B313" s="38" t="s">
        <v>732</v>
      </c>
      <c r="C313" s="41">
        <v>41347</v>
      </c>
      <c r="D313" s="41">
        <f t="shared" si="8"/>
        <v>42807</v>
      </c>
      <c r="E313" s="33">
        <v>4</v>
      </c>
      <c r="F313" s="44">
        <v>599.46</v>
      </c>
      <c r="G313" s="44">
        <v>-599.46</v>
      </c>
      <c r="H313" s="44">
        <f t="shared" si="9"/>
        <v>0</v>
      </c>
    </row>
    <row r="314" spans="1:8" ht="12.75" customHeight="1" x14ac:dyDescent="0.2">
      <c r="A314" s="33" t="s">
        <v>859</v>
      </c>
      <c r="B314" s="38" t="s">
        <v>733</v>
      </c>
      <c r="C314" s="41">
        <v>41347</v>
      </c>
      <c r="D314" s="41">
        <f t="shared" si="8"/>
        <v>42807</v>
      </c>
      <c r="E314" s="33">
        <v>4</v>
      </c>
      <c r="F314" s="44">
        <v>0</v>
      </c>
      <c r="G314" s="44">
        <v>0</v>
      </c>
      <c r="H314" s="44">
        <f t="shared" si="9"/>
        <v>0</v>
      </c>
    </row>
    <row r="315" spans="1:8" ht="12.75" customHeight="1" x14ac:dyDescent="0.2">
      <c r="A315" s="33" t="s">
        <v>860</v>
      </c>
      <c r="B315" s="38" t="s">
        <v>734</v>
      </c>
      <c r="C315" s="41">
        <v>41347</v>
      </c>
      <c r="D315" s="41">
        <f t="shared" si="8"/>
        <v>42807</v>
      </c>
      <c r="E315" s="33">
        <v>4</v>
      </c>
      <c r="F315" s="44">
        <v>0</v>
      </c>
      <c r="G315" s="44">
        <v>0</v>
      </c>
      <c r="H315" s="44">
        <f t="shared" si="9"/>
        <v>0</v>
      </c>
    </row>
    <row r="316" spans="1:8" ht="12.75" customHeight="1" x14ac:dyDescent="0.2">
      <c r="A316" s="33" t="s">
        <v>861</v>
      </c>
      <c r="B316" s="38" t="s">
        <v>735</v>
      </c>
      <c r="C316" s="41">
        <v>41347</v>
      </c>
      <c r="D316" s="41">
        <f t="shared" si="8"/>
        <v>42807</v>
      </c>
      <c r="E316" s="33">
        <v>4</v>
      </c>
      <c r="F316" s="44">
        <v>0</v>
      </c>
      <c r="G316" s="44">
        <v>0</v>
      </c>
      <c r="H316" s="44">
        <f t="shared" si="9"/>
        <v>0</v>
      </c>
    </row>
    <row r="317" spans="1:8" ht="12.75" customHeight="1" x14ac:dyDescent="0.2">
      <c r="A317" s="33" t="s">
        <v>862</v>
      </c>
      <c r="B317" s="38" t="s">
        <v>736</v>
      </c>
      <c r="C317" s="41">
        <v>41347</v>
      </c>
      <c r="D317" s="41">
        <f t="shared" si="8"/>
        <v>42807</v>
      </c>
      <c r="E317" s="33">
        <v>4</v>
      </c>
      <c r="F317" s="44">
        <v>0</v>
      </c>
      <c r="G317" s="44">
        <v>0</v>
      </c>
      <c r="H317" s="44">
        <f t="shared" si="9"/>
        <v>0</v>
      </c>
    </row>
    <row r="318" spans="1:8" ht="12.75" customHeight="1" x14ac:dyDescent="0.2">
      <c r="A318" s="33" t="s">
        <v>863</v>
      </c>
      <c r="B318" s="38" t="s">
        <v>737</v>
      </c>
      <c r="C318" s="41">
        <v>41347</v>
      </c>
      <c r="D318" s="41">
        <f t="shared" si="8"/>
        <v>42807</v>
      </c>
      <c r="E318" s="33">
        <v>4</v>
      </c>
      <c r="F318" s="44">
        <v>0</v>
      </c>
      <c r="G318" s="44">
        <v>0</v>
      </c>
      <c r="H318" s="44">
        <f t="shared" si="9"/>
        <v>0</v>
      </c>
    </row>
    <row r="319" spans="1:8" ht="12.75" customHeight="1" x14ac:dyDescent="0.2">
      <c r="A319" s="33" t="s">
        <v>864</v>
      </c>
      <c r="B319" s="38" t="s">
        <v>738</v>
      </c>
      <c r="C319" s="41">
        <v>41347</v>
      </c>
      <c r="D319" s="41">
        <f t="shared" si="8"/>
        <v>42807</v>
      </c>
      <c r="E319" s="33">
        <v>4</v>
      </c>
      <c r="F319" s="44">
        <v>0</v>
      </c>
      <c r="G319" s="44">
        <v>0</v>
      </c>
      <c r="H319" s="44">
        <f t="shared" si="9"/>
        <v>0</v>
      </c>
    </row>
    <row r="320" spans="1:8" ht="12.75" customHeight="1" x14ac:dyDescent="0.2">
      <c r="A320" s="33" t="s">
        <v>865</v>
      </c>
      <c r="B320" s="38" t="s">
        <v>739</v>
      </c>
      <c r="C320" s="41">
        <v>41347</v>
      </c>
      <c r="D320" s="41">
        <f t="shared" si="8"/>
        <v>42807</v>
      </c>
      <c r="E320" s="33">
        <v>4</v>
      </c>
      <c r="F320" s="44">
        <v>0</v>
      </c>
      <c r="G320" s="44">
        <v>0</v>
      </c>
      <c r="H320" s="44">
        <f t="shared" si="9"/>
        <v>0</v>
      </c>
    </row>
    <row r="321" spans="1:8" ht="12.75" customHeight="1" x14ac:dyDescent="0.2">
      <c r="A321" s="33" t="s">
        <v>866</v>
      </c>
      <c r="B321" s="38" t="s">
        <v>740</v>
      </c>
      <c r="C321" s="41">
        <v>41347</v>
      </c>
      <c r="D321" s="41">
        <f t="shared" si="8"/>
        <v>42807</v>
      </c>
      <c r="E321" s="33">
        <v>4</v>
      </c>
      <c r="F321" s="44">
        <v>0</v>
      </c>
      <c r="G321" s="44">
        <v>0</v>
      </c>
      <c r="H321" s="44">
        <f t="shared" si="9"/>
        <v>0</v>
      </c>
    </row>
    <row r="322" spans="1:8" ht="12.75" customHeight="1" x14ac:dyDescent="0.2">
      <c r="A322" s="33" t="s">
        <v>867</v>
      </c>
      <c r="B322" s="38" t="s">
        <v>741</v>
      </c>
      <c r="C322" s="41">
        <v>41347</v>
      </c>
      <c r="D322" s="41">
        <f t="shared" si="8"/>
        <v>42807</v>
      </c>
      <c r="E322" s="33">
        <v>4</v>
      </c>
      <c r="F322" s="44">
        <v>0</v>
      </c>
      <c r="G322" s="44">
        <v>0</v>
      </c>
      <c r="H322" s="44">
        <f t="shared" si="9"/>
        <v>0</v>
      </c>
    </row>
    <row r="323" spans="1:8" ht="12.75" customHeight="1" x14ac:dyDescent="0.2">
      <c r="A323" s="33" t="s">
        <v>868</v>
      </c>
      <c r="B323" s="38" t="s">
        <v>742</v>
      </c>
      <c r="C323" s="41">
        <v>41347</v>
      </c>
      <c r="D323" s="41">
        <f t="shared" si="8"/>
        <v>42807</v>
      </c>
      <c r="E323" s="33">
        <v>4</v>
      </c>
      <c r="F323" s="44">
        <v>0</v>
      </c>
      <c r="G323" s="44">
        <v>0</v>
      </c>
      <c r="H323" s="44">
        <f t="shared" si="9"/>
        <v>0</v>
      </c>
    </row>
    <row r="324" spans="1:8" ht="12.75" customHeight="1" x14ac:dyDescent="0.2">
      <c r="A324" s="33" t="s">
        <v>869</v>
      </c>
      <c r="B324" s="38" t="s">
        <v>743</v>
      </c>
      <c r="C324" s="41">
        <v>41347</v>
      </c>
      <c r="D324" s="41">
        <f t="shared" ref="D324:D387" si="10">EDATE(C324,48)-1</f>
        <v>42807</v>
      </c>
      <c r="E324" s="33">
        <v>4</v>
      </c>
      <c r="F324" s="44">
        <v>0</v>
      </c>
      <c r="G324" s="44">
        <v>0</v>
      </c>
      <c r="H324" s="44">
        <f t="shared" ref="H324:H387" si="11">F324+G324</f>
        <v>0</v>
      </c>
    </row>
    <row r="325" spans="1:8" ht="12.75" customHeight="1" x14ac:dyDescent="0.2">
      <c r="A325" s="33" t="s">
        <v>870</v>
      </c>
      <c r="B325" s="38" t="s">
        <v>744</v>
      </c>
      <c r="C325" s="41">
        <v>41347</v>
      </c>
      <c r="D325" s="41">
        <f t="shared" si="10"/>
        <v>42807</v>
      </c>
      <c r="E325" s="33">
        <v>4</v>
      </c>
      <c r="F325" s="44">
        <v>0</v>
      </c>
      <c r="G325" s="44">
        <v>0</v>
      </c>
      <c r="H325" s="44">
        <f t="shared" si="11"/>
        <v>0</v>
      </c>
    </row>
    <row r="326" spans="1:8" ht="12.75" customHeight="1" x14ac:dyDescent="0.2">
      <c r="A326" s="33" t="s">
        <v>871</v>
      </c>
      <c r="B326" s="38" t="s">
        <v>745</v>
      </c>
      <c r="C326" s="41">
        <v>41347</v>
      </c>
      <c r="D326" s="41">
        <f t="shared" si="10"/>
        <v>42807</v>
      </c>
      <c r="E326" s="33">
        <v>4</v>
      </c>
      <c r="F326" s="44">
        <v>0</v>
      </c>
      <c r="G326" s="44">
        <v>0</v>
      </c>
      <c r="H326" s="44">
        <f t="shared" si="11"/>
        <v>0</v>
      </c>
    </row>
    <row r="327" spans="1:8" ht="12.75" customHeight="1" x14ac:dyDescent="0.2">
      <c r="A327" s="33" t="s">
        <v>872</v>
      </c>
      <c r="B327" s="38" t="s">
        <v>746</v>
      </c>
      <c r="C327" s="41">
        <v>41347</v>
      </c>
      <c r="D327" s="41">
        <f t="shared" si="10"/>
        <v>42807</v>
      </c>
      <c r="E327" s="33">
        <v>4</v>
      </c>
      <c r="F327" s="44">
        <v>0</v>
      </c>
      <c r="G327" s="44">
        <v>0</v>
      </c>
      <c r="H327" s="44">
        <f t="shared" si="11"/>
        <v>0</v>
      </c>
    </row>
    <row r="328" spans="1:8" ht="12.75" customHeight="1" x14ac:dyDescent="0.2">
      <c r="A328" s="33" t="s">
        <v>873</v>
      </c>
      <c r="B328" s="38" t="s">
        <v>747</v>
      </c>
      <c r="C328" s="41">
        <v>41347</v>
      </c>
      <c r="D328" s="41">
        <f t="shared" si="10"/>
        <v>42807</v>
      </c>
      <c r="E328" s="33">
        <v>4</v>
      </c>
      <c r="F328" s="44">
        <v>0</v>
      </c>
      <c r="G328" s="44">
        <v>0</v>
      </c>
      <c r="H328" s="44">
        <f t="shared" si="11"/>
        <v>0</v>
      </c>
    </row>
    <row r="329" spans="1:8" ht="12.75" customHeight="1" x14ac:dyDescent="0.2">
      <c r="A329" s="33" t="s">
        <v>874</v>
      </c>
      <c r="B329" s="38" t="s">
        <v>748</v>
      </c>
      <c r="C329" s="41">
        <v>41347</v>
      </c>
      <c r="D329" s="41">
        <f t="shared" si="10"/>
        <v>42807</v>
      </c>
      <c r="E329" s="33">
        <v>4</v>
      </c>
      <c r="F329" s="44">
        <v>0</v>
      </c>
      <c r="G329" s="44">
        <v>0</v>
      </c>
      <c r="H329" s="44">
        <f t="shared" si="11"/>
        <v>0</v>
      </c>
    </row>
    <row r="330" spans="1:8" ht="12.75" customHeight="1" x14ac:dyDescent="0.2">
      <c r="A330" s="33" t="s">
        <v>875</v>
      </c>
      <c r="B330" s="38" t="s">
        <v>749</v>
      </c>
      <c r="C330" s="41">
        <v>41347</v>
      </c>
      <c r="D330" s="41">
        <f t="shared" si="10"/>
        <v>42807</v>
      </c>
      <c r="E330" s="33">
        <v>4</v>
      </c>
      <c r="F330" s="44">
        <v>0</v>
      </c>
      <c r="G330" s="44">
        <v>0</v>
      </c>
      <c r="H330" s="44">
        <f t="shared" si="11"/>
        <v>0</v>
      </c>
    </row>
    <row r="331" spans="1:8" ht="12.75" customHeight="1" x14ac:dyDescent="0.2">
      <c r="A331" s="33" t="s">
        <v>876</v>
      </c>
      <c r="B331" s="38" t="s">
        <v>750</v>
      </c>
      <c r="C331" s="41">
        <v>41347</v>
      </c>
      <c r="D331" s="41">
        <f t="shared" si="10"/>
        <v>42807</v>
      </c>
      <c r="E331" s="33">
        <v>4</v>
      </c>
      <c r="F331" s="44">
        <v>0</v>
      </c>
      <c r="G331" s="44">
        <v>0</v>
      </c>
      <c r="H331" s="44">
        <f t="shared" si="11"/>
        <v>0</v>
      </c>
    </row>
    <row r="332" spans="1:8" ht="12.75" customHeight="1" x14ac:dyDescent="0.2">
      <c r="A332" s="33" t="s">
        <v>877</v>
      </c>
      <c r="B332" s="38" t="s">
        <v>751</v>
      </c>
      <c r="C332" s="41">
        <v>41347</v>
      </c>
      <c r="D332" s="41">
        <f t="shared" si="10"/>
        <v>42807</v>
      </c>
      <c r="E332" s="33">
        <v>4</v>
      </c>
      <c r="F332" s="44">
        <v>599.46</v>
      </c>
      <c r="G332" s="44">
        <v>-599.46</v>
      </c>
      <c r="H332" s="44">
        <f t="shared" si="11"/>
        <v>0</v>
      </c>
    </row>
    <row r="333" spans="1:8" ht="12.75" customHeight="1" x14ac:dyDescent="0.2">
      <c r="A333" s="33" t="s">
        <v>878</v>
      </c>
      <c r="B333" s="38" t="s">
        <v>752</v>
      </c>
      <c r="C333" s="41">
        <v>41347</v>
      </c>
      <c r="D333" s="41">
        <f t="shared" si="10"/>
        <v>42807</v>
      </c>
      <c r="E333" s="33">
        <v>4</v>
      </c>
      <c r="F333" s="44">
        <v>599.46</v>
      </c>
      <c r="G333" s="44">
        <v>-599.46</v>
      </c>
      <c r="H333" s="44">
        <f t="shared" si="11"/>
        <v>0</v>
      </c>
    </row>
    <row r="334" spans="1:8" ht="12.75" customHeight="1" x14ac:dyDescent="0.2">
      <c r="A334" s="33" t="s">
        <v>879</v>
      </c>
      <c r="B334" s="38" t="s">
        <v>753</v>
      </c>
      <c r="C334" s="41">
        <v>41347</v>
      </c>
      <c r="D334" s="41">
        <f t="shared" si="10"/>
        <v>42807</v>
      </c>
      <c r="E334" s="33">
        <v>4</v>
      </c>
      <c r="F334" s="44">
        <v>0</v>
      </c>
      <c r="G334" s="44">
        <v>0</v>
      </c>
      <c r="H334" s="44">
        <f t="shared" si="11"/>
        <v>0</v>
      </c>
    </row>
    <row r="335" spans="1:8" ht="12.75" customHeight="1" x14ac:dyDescent="0.2">
      <c r="A335" s="33" t="s">
        <v>880</v>
      </c>
      <c r="B335" s="38" t="s">
        <v>754</v>
      </c>
      <c r="C335" s="41">
        <v>41347</v>
      </c>
      <c r="D335" s="41">
        <f t="shared" si="10"/>
        <v>42807</v>
      </c>
      <c r="E335" s="33">
        <v>4</v>
      </c>
      <c r="F335" s="44">
        <v>537.91</v>
      </c>
      <c r="G335" s="44">
        <v>-537.91</v>
      </c>
      <c r="H335" s="44">
        <f t="shared" si="11"/>
        <v>0</v>
      </c>
    </row>
    <row r="336" spans="1:8" ht="12.75" customHeight="1" x14ac:dyDescent="0.2">
      <c r="A336" s="33" t="s">
        <v>881</v>
      </c>
      <c r="B336" s="38" t="s">
        <v>755</v>
      </c>
      <c r="C336" s="41">
        <v>41347</v>
      </c>
      <c r="D336" s="41">
        <f t="shared" si="10"/>
        <v>42807</v>
      </c>
      <c r="E336" s="33">
        <v>4</v>
      </c>
      <c r="F336" s="44">
        <v>0</v>
      </c>
      <c r="G336" s="44">
        <v>0</v>
      </c>
      <c r="H336" s="44">
        <f t="shared" si="11"/>
        <v>0</v>
      </c>
    </row>
    <row r="337" spans="1:8" ht="12.75" customHeight="1" x14ac:dyDescent="0.2">
      <c r="A337" s="33" t="s">
        <v>882</v>
      </c>
      <c r="B337" s="38" t="s">
        <v>756</v>
      </c>
      <c r="C337" s="41">
        <v>41347</v>
      </c>
      <c r="D337" s="41">
        <f t="shared" si="10"/>
        <v>42807</v>
      </c>
      <c r="E337" s="33">
        <v>4</v>
      </c>
      <c r="F337" s="44">
        <v>537.91</v>
      </c>
      <c r="G337" s="44">
        <v>-537.91</v>
      </c>
      <c r="H337" s="44">
        <f t="shared" si="11"/>
        <v>0</v>
      </c>
    </row>
    <row r="338" spans="1:8" ht="12.75" customHeight="1" x14ac:dyDescent="0.2">
      <c r="A338" s="33" t="s">
        <v>883</v>
      </c>
      <c r="B338" s="38" t="s">
        <v>757</v>
      </c>
      <c r="C338" s="41">
        <v>41347</v>
      </c>
      <c r="D338" s="41">
        <f t="shared" si="10"/>
        <v>42807</v>
      </c>
      <c r="E338" s="33">
        <v>4</v>
      </c>
      <c r="F338" s="44">
        <v>0</v>
      </c>
      <c r="G338" s="44">
        <v>0</v>
      </c>
      <c r="H338" s="44">
        <f t="shared" si="11"/>
        <v>0</v>
      </c>
    </row>
    <row r="339" spans="1:8" ht="12.75" customHeight="1" x14ac:dyDescent="0.2">
      <c r="A339" s="33" t="s">
        <v>884</v>
      </c>
      <c r="B339" s="38" t="s">
        <v>758</v>
      </c>
      <c r="C339" s="41">
        <v>41347</v>
      </c>
      <c r="D339" s="41">
        <f t="shared" si="10"/>
        <v>42807</v>
      </c>
      <c r="E339" s="33">
        <v>4</v>
      </c>
      <c r="F339" s="44">
        <v>537.91</v>
      </c>
      <c r="G339" s="44">
        <v>-537.91</v>
      </c>
      <c r="H339" s="44">
        <f t="shared" si="11"/>
        <v>0</v>
      </c>
    </row>
    <row r="340" spans="1:8" ht="12.75" customHeight="1" x14ac:dyDescent="0.2">
      <c r="A340" s="33" t="s">
        <v>885</v>
      </c>
      <c r="B340" s="38" t="s">
        <v>759</v>
      </c>
      <c r="C340" s="41">
        <v>41347</v>
      </c>
      <c r="D340" s="41">
        <f t="shared" si="10"/>
        <v>42807</v>
      </c>
      <c r="E340" s="33">
        <v>4</v>
      </c>
      <c r="F340" s="44">
        <v>0</v>
      </c>
      <c r="G340" s="44">
        <v>0</v>
      </c>
      <c r="H340" s="44">
        <f t="shared" si="11"/>
        <v>0</v>
      </c>
    </row>
    <row r="341" spans="1:8" ht="12.75" customHeight="1" x14ac:dyDescent="0.2">
      <c r="A341" s="33" t="s">
        <v>886</v>
      </c>
      <c r="B341" s="38" t="s">
        <v>760</v>
      </c>
      <c r="C341" s="41">
        <v>41347</v>
      </c>
      <c r="D341" s="41">
        <f t="shared" si="10"/>
        <v>42807</v>
      </c>
      <c r="E341" s="33">
        <v>4</v>
      </c>
      <c r="F341" s="44">
        <v>0</v>
      </c>
      <c r="G341" s="44">
        <v>0</v>
      </c>
      <c r="H341" s="44">
        <f t="shared" si="11"/>
        <v>0</v>
      </c>
    </row>
    <row r="342" spans="1:8" ht="12.75" customHeight="1" x14ac:dyDescent="0.2">
      <c r="A342" s="33" t="s">
        <v>887</v>
      </c>
      <c r="B342" s="38" t="s">
        <v>761</v>
      </c>
      <c r="C342" s="41">
        <v>41347</v>
      </c>
      <c r="D342" s="41">
        <f t="shared" si="10"/>
        <v>42807</v>
      </c>
      <c r="E342" s="33">
        <v>4</v>
      </c>
      <c r="F342" s="44">
        <v>537.91</v>
      </c>
      <c r="G342" s="44">
        <v>-537.91</v>
      </c>
      <c r="H342" s="44">
        <f t="shared" si="11"/>
        <v>0</v>
      </c>
    </row>
    <row r="343" spans="1:8" ht="12.75" customHeight="1" x14ac:dyDescent="0.2">
      <c r="A343" s="33" t="s">
        <v>888</v>
      </c>
      <c r="B343" s="38" t="s">
        <v>762</v>
      </c>
      <c r="C343" s="41">
        <v>41347</v>
      </c>
      <c r="D343" s="41">
        <f t="shared" si="10"/>
        <v>42807</v>
      </c>
      <c r="E343" s="33">
        <v>4</v>
      </c>
      <c r="F343" s="44">
        <v>0</v>
      </c>
      <c r="G343" s="44">
        <v>0</v>
      </c>
      <c r="H343" s="44">
        <f t="shared" si="11"/>
        <v>0</v>
      </c>
    </row>
    <row r="344" spans="1:8" ht="12.75" customHeight="1" x14ac:dyDescent="0.2">
      <c r="A344" s="33" t="s">
        <v>889</v>
      </c>
      <c r="B344" s="38" t="s">
        <v>763</v>
      </c>
      <c r="C344" s="41">
        <v>41347</v>
      </c>
      <c r="D344" s="41">
        <f t="shared" si="10"/>
        <v>42807</v>
      </c>
      <c r="E344" s="33">
        <v>4</v>
      </c>
      <c r="F344" s="44">
        <v>537.91</v>
      </c>
      <c r="G344" s="44">
        <v>-537.91</v>
      </c>
      <c r="H344" s="44">
        <f t="shared" si="11"/>
        <v>0</v>
      </c>
    </row>
    <row r="345" spans="1:8" ht="12.75" customHeight="1" x14ac:dyDescent="0.2">
      <c r="A345" s="33" t="s">
        <v>890</v>
      </c>
      <c r="B345" s="38" t="s">
        <v>764</v>
      </c>
      <c r="C345" s="41">
        <v>41347</v>
      </c>
      <c r="D345" s="41">
        <f t="shared" si="10"/>
        <v>42807</v>
      </c>
      <c r="E345" s="33">
        <v>4</v>
      </c>
      <c r="F345" s="44">
        <v>0</v>
      </c>
      <c r="G345" s="44">
        <v>0</v>
      </c>
      <c r="H345" s="44">
        <f t="shared" si="11"/>
        <v>0</v>
      </c>
    </row>
    <row r="346" spans="1:8" ht="12.75" customHeight="1" x14ac:dyDescent="0.2">
      <c r="A346" s="33" t="s">
        <v>891</v>
      </c>
      <c r="B346" s="38" t="s">
        <v>765</v>
      </c>
      <c r="C346" s="41">
        <v>41347</v>
      </c>
      <c r="D346" s="41">
        <f t="shared" si="10"/>
        <v>42807</v>
      </c>
      <c r="E346" s="33">
        <v>4</v>
      </c>
      <c r="F346" s="44">
        <v>0</v>
      </c>
      <c r="G346" s="44">
        <v>0</v>
      </c>
      <c r="H346" s="44">
        <f t="shared" si="11"/>
        <v>0</v>
      </c>
    </row>
    <row r="347" spans="1:8" ht="12.75" customHeight="1" x14ac:dyDescent="0.2">
      <c r="A347" s="33" t="s">
        <v>892</v>
      </c>
      <c r="B347" s="38" t="s">
        <v>766</v>
      </c>
      <c r="C347" s="41">
        <v>41347</v>
      </c>
      <c r="D347" s="41">
        <f t="shared" si="10"/>
        <v>42807</v>
      </c>
      <c r="E347" s="33">
        <v>4</v>
      </c>
      <c r="F347" s="44">
        <v>0</v>
      </c>
      <c r="G347" s="44">
        <v>0</v>
      </c>
      <c r="H347" s="44">
        <f t="shared" si="11"/>
        <v>0</v>
      </c>
    </row>
    <row r="348" spans="1:8" ht="12.75" customHeight="1" x14ac:dyDescent="0.2">
      <c r="A348" s="33" t="s">
        <v>893</v>
      </c>
      <c r="B348" s="38" t="s">
        <v>767</v>
      </c>
      <c r="C348" s="41">
        <v>41347</v>
      </c>
      <c r="D348" s="41">
        <f t="shared" si="10"/>
        <v>42807</v>
      </c>
      <c r="E348" s="33">
        <v>4</v>
      </c>
      <c r="F348" s="44">
        <v>0</v>
      </c>
      <c r="G348" s="44">
        <v>0</v>
      </c>
      <c r="H348" s="44">
        <f t="shared" si="11"/>
        <v>0</v>
      </c>
    </row>
    <row r="349" spans="1:8" ht="12.75" customHeight="1" x14ac:dyDescent="0.2">
      <c r="A349" s="33" t="s">
        <v>894</v>
      </c>
      <c r="B349" s="38" t="s">
        <v>768</v>
      </c>
      <c r="C349" s="41">
        <v>41347</v>
      </c>
      <c r="D349" s="41">
        <f t="shared" si="10"/>
        <v>42807</v>
      </c>
      <c r="E349" s="33">
        <v>4</v>
      </c>
      <c r="F349" s="44">
        <v>0</v>
      </c>
      <c r="G349" s="44">
        <v>0</v>
      </c>
      <c r="H349" s="44">
        <f t="shared" si="11"/>
        <v>0</v>
      </c>
    </row>
    <row r="350" spans="1:8" ht="12.75" customHeight="1" x14ac:dyDescent="0.2">
      <c r="A350" s="33" t="s">
        <v>895</v>
      </c>
      <c r="B350" s="38" t="s">
        <v>769</v>
      </c>
      <c r="C350" s="41">
        <v>41347</v>
      </c>
      <c r="D350" s="41">
        <f t="shared" si="10"/>
        <v>42807</v>
      </c>
      <c r="E350" s="33">
        <v>4</v>
      </c>
      <c r="F350" s="44">
        <v>0</v>
      </c>
      <c r="G350" s="44">
        <v>0</v>
      </c>
      <c r="H350" s="44">
        <f t="shared" si="11"/>
        <v>0</v>
      </c>
    </row>
    <row r="351" spans="1:8" ht="12.75" customHeight="1" x14ac:dyDescent="0.2">
      <c r="A351" s="33" t="s">
        <v>896</v>
      </c>
      <c r="B351" s="38" t="s">
        <v>770</v>
      </c>
      <c r="C351" s="41">
        <v>41347</v>
      </c>
      <c r="D351" s="41">
        <f t="shared" si="10"/>
        <v>42807</v>
      </c>
      <c r="E351" s="33">
        <v>4</v>
      </c>
      <c r="F351" s="44">
        <v>0</v>
      </c>
      <c r="G351" s="44">
        <v>0</v>
      </c>
      <c r="H351" s="44">
        <f t="shared" si="11"/>
        <v>0</v>
      </c>
    </row>
    <row r="352" spans="1:8" ht="12.75" customHeight="1" x14ac:dyDescent="0.2">
      <c r="A352" s="33" t="s">
        <v>897</v>
      </c>
      <c r="B352" s="38" t="s">
        <v>771</v>
      </c>
      <c r="C352" s="41">
        <v>41347</v>
      </c>
      <c r="D352" s="41">
        <f t="shared" si="10"/>
        <v>42807</v>
      </c>
      <c r="E352" s="33">
        <v>4</v>
      </c>
      <c r="F352" s="44">
        <v>0</v>
      </c>
      <c r="G352" s="44">
        <v>0</v>
      </c>
      <c r="H352" s="44">
        <f t="shared" si="11"/>
        <v>0</v>
      </c>
    </row>
    <row r="353" spans="1:8" ht="12.75" customHeight="1" x14ac:dyDescent="0.2">
      <c r="A353" s="33" t="s">
        <v>898</v>
      </c>
      <c r="B353" s="38" t="s">
        <v>772</v>
      </c>
      <c r="C353" s="41">
        <v>41347</v>
      </c>
      <c r="D353" s="41">
        <f t="shared" si="10"/>
        <v>42807</v>
      </c>
      <c r="E353" s="33">
        <v>4</v>
      </c>
      <c r="F353" s="44">
        <v>0</v>
      </c>
      <c r="G353" s="44">
        <v>0</v>
      </c>
      <c r="H353" s="44">
        <f t="shared" si="11"/>
        <v>0</v>
      </c>
    </row>
    <row r="354" spans="1:8" ht="12.75" customHeight="1" x14ac:dyDescent="0.2">
      <c r="A354" s="33" t="s">
        <v>899</v>
      </c>
      <c r="B354" s="38" t="s">
        <v>773</v>
      </c>
      <c r="C354" s="41">
        <v>41347</v>
      </c>
      <c r="D354" s="41">
        <f t="shared" si="10"/>
        <v>42807</v>
      </c>
      <c r="E354" s="33">
        <v>4</v>
      </c>
      <c r="F354" s="44">
        <v>0</v>
      </c>
      <c r="G354" s="44">
        <v>0</v>
      </c>
      <c r="H354" s="44">
        <f t="shared" si="11"/>
        <v>0</v>
      </c>
    </row>
    <row r="355" spans="1:8" ht="12.75" customHeight="1" x14ac:dyDescent="0.2">
      <c r="A355" s="33" t="s">
        <v>900</v>
      </c>
      <c r="B355" s="38" t="s">
        <v>774</v>
      </c>
      <c r="C355" s="41">
        <v>41347</v>
      </c>
      <c r="D355" s="41">
        <f t="shared" si="10"/>
        <v>42807</v>
      </c>
      <c r="E355" s="33">
        <v>4</v>
      </c>
      <c r="F355" s="44">
        <v>537.91</v>
      </c>
      <c r="G355" s="44">
        <v>-537.91</v>
      </c>
      <c r="H355" s="44">
        <f t="shared" si="11"/>
        <v>0</v>
      </c>
    </row>
    <row r="356" spans="1:8" ht="12.75" customHeight="1" x14ac:dyDescent="0.2">
      <c r="A356" s="33" t="s">
        <v>901</v>
      </c>
      <c r="B356" s="38" t="s">
        <v>775</v>
      </c>
      <c r="C356" s="41">
        <v>41347</v>
      </c>
      <c r="D356" s="41">
        <f t="shared" si="10"/>
        <v>42807</v>
      </c>
      <c r="E356" s="33">
        <v>4</v>
      </c>
      <c r="F356" s="44">
        <v>0</v>
      </c>
      <c r="G356" s="44">
        <v>0</v>
      </c>
      <c r="H356" s="44">
        <f t="shared" si="11"/>
        <v>0</v>
      </c>
    </row>
    <row r="357" spans="1:8" ht="12.75" customHeight="1" x14ac:dyDescent="0.2">
      <c r="A357" s="33" t="s">
        <v>902</v>
      </c>
      <c r="B357" s="38" t="s">
        <v>776</v>
      </c>
      <c r="C357" s="41">
        <v>41347</v>
      </c>
      <c r="D357" s="41">
        <f t="shared" si="10"/>
        <v>42807</v>
      </c>
      <c r="E357" s="33">
        <v>4</v>
      </c>
      <c r="F357" s="44">
        <v>537.91</v>
      </c>
      <c r="G357" s="44">
        <v>-537.91</v>
      </c>
      <c r="H357" s="44">
        <f t="shared" si="11"/>
        <v>0</v>
      </c>
    </row>
    <row r="358" spans="1:8" ht="12.75" customHeight="1" x14ac:dyDescent="0.2">
      <c r="A358" s="33" t="s">
        <v>903</v>
      </c>
      <c r="B358" s="38" t="s">
        <v>777</v>
      </c>
      <c r="C358" s="41">
        <v>41347</v>
      </c>
      <c r="D358" s="41">
        <f t="shared" si="10"/>
        <v>42807</v>
      </c>
      <c r="E358" s="33">
        <v>4</v>
      </c>
      <c r="F358" s="44">
        <v>0</v>
      </c>
      <c r="G358" s="44">
        <v>0</v>
      </c>
      <c r="H358" s="44">
        <f t="shared" si="11"/>
        <v>0</v>
      </c>
    </row>
    <row r="359" spans="1:8" ht="12.75" customHeight="1" x14ac:dyDescent="0.2">
      <c r="A359" s="33" t="s">
        <v>904</v>
      </c>
      <c r="B359" s="38" t="s">
        <v>778</v>
      </c>
      <c r="C359" s="41">
        <v>41347</v>
      </c>
      <c r="D359" s="41">
        <f t="shared" si="10"/>
        <v>42807</v>
      </c>
      <c r="E359" s="33">
        <v>4</v>
      </c>
      <c r="F359" s="44">
        <v>537.91</v>
      </c>
      <c r="G359" s="44">
        <v>-537.91</v>
      </c>
      <c r="H359" s="44">
        <f t="shared" si="11"/>
        <v>0</v>
      </c>
    </row>
    <row r="360" spans="1:8" ht="12.75" customHeight="1" x14ac:dyDescent="0.2">
      <c r="A360" s="33" t="s">
        <v>905</v>
      </c>
      <c r="B360" s="38" t="s">
        <v>779</v>
      </c>
      <c r="C360" s="41">
        <v>41347</v>
      </c>
      <c r="D360" s="41">
        <f t="shared" si="10"/>
        <v>42807</v>
      </c>
      <c r="E360" s="33">
        <v>4</v>
      </c>
      <c r="F360" s="44">
        <v>0</v>
      </c>
      <c r="G360" s="44">
        <v>0</v>
      </c>
      <c r="H360" s="44">
        <f t="shared" si="11"/>
        <v>0</v>
      </c>
    </row>
    <row r="361" spans="1:8" ht="12.75" customHeight="1" x14ac:dyDescent="0.2">
      <c r="A361" s="33" t="s">
        <v>906</v>
      </c>
      <c r="B361" s="38" t="s">
        <v>780</v>
      </c>
      <c r="C361" s="41">
        <v>41347</v>
      </c>
      <c r="D361" s="41">
        <f t="shared" si="10"/>
        <v>42807</v>
      </c>
      <c r="E361" s="33">
        <v>4</v>
      </c>
      <c r="F361" s="44">
        <v>0</v>
      </c>
      <c r="G361" s="44">
        <v>0</v>
      </c>
      <c r="H361" s="44">
        <f t="shared" si="11"/>
        <v>0</v>
      </c>
    </row>
    <row r="362" spans="1:8" ht="12.75" customHeight="1" x14ac:dyDescent="0.2">
      <c r="A362" s="33" t="s">
        <v>907</v>
      </c>
      <c r="B362" s="38" t="s">
        <v>781</v>
      </c>
      <c r="C362" s="41">
        <v>41347</v>
      </c>
      <c r="D362" s="41">
        <f t="shared" si="10"/>
        <v>42807</v>
      </c>
      <c r="E362" s="33">
        <v>4</v>
      </c>
      <c r="F362" s="44">
        <v>0</v>
      </c>
      <c r="G362" s="44">
        <v>0</v>
      </c>
      <c r="H362" s="44">
        <f t="shared" si="11"/>
        <v>0</v>
      </c>
    </row>
    <row r="363" spans="1:8" ht="12.75" customHeight="1" x14ac:dyDescent="0.2">
      <c r="A363" s="33" t="s">
        <v>908</v>
      </c>
      <c r="B363" s="38" t="s">
        <v>782</v>
      </c>
      <c r="C363" s="41">
        <v>41347</v>
      </c>
      <c r="D363" s="41">
        <f t="shared" si="10"/>
        <v>42807</v>
      </c>
      <c r="E363" s="33">
        <v>4</v>
      </c>
      <c r="F363" s="44">
        <v>0</v>
      </c>
      <c r="G363" s="44">
        <v>0</v>
      </c>
      <c r="H363" s="44">
        <f t="shared" si="11"/>
        <v>0</v>
      </c>
    </row>
    <row r="364" spans="1:8" ht="12.75" customHeight="1" x14ac:dyDescent="0.2">
      <c r="A364" s="33" t="s">
        <v>920</v>
      </c>
      <c r="B364" s="38" t="s">
        <v>927</v>
      </c>
      <c r="C364" s="41">
        <v>41766</v>
      </c>
      <c r="D364" s="41">
        <f t="shared" si="10"/>
        <v>43226</v>
      </c>
      <c r="E364" s="33">
        <v>4</v>
      </c>
      <c r="F364" s="44">
        <v>1928.27</v>
      </c>
      <c r="G364" s="44">
        <v>-1928.260833333333</v>
      </c>
      <c r="H364" s="44">
        <f t="shared" si="11"/>
        <v>9.1666666669425467E-3</v>
      </c>
    </row>
    <row r="365" spans="1:8" ht="12.75" customHeight="1" x14ac:dyDescent="0.2">
      <c r="A365" s="33" t="s">
        <v>921</v>
      </c>
      <c r="B365" s="38" t="s">
        <v>928</v>
      </c>
      <c r="C365" s="41">
        <v>41766</v>
      </c>
      <c r="D365" s="41">
        <f t="shared" si="10"/>
        <v>43226</v>
      </c>
      <c r="E365" s="33">
        <v>4</v>
      </c>
      <c r="F365" s="44">
        <v>2211.2399999999998</v>
      </c>
      <c r="G365" s="44">
        <v>-2211.2474999999999</v>
      </c>
      <c r="H365" s="44">
        <f t="shared" si="11"/>
        <v>-7.500000000163709E-3</v>
      </c>
    </row>
    <row r="366" spans="1:8" ht="12.75" customHeight="1" x14ac:dyDescent="0.2">
      <c r="A366" s="33" t="s">
        <v>922</v>
      </c>
      <c r="B366" s="38" t="s">
        <v>929</v>
      </c>
      <c r="C366" s="41">
        <v>41766</v>
      </c>
      <c r="D366" s="41">
        <f t="shared" si="10"/>
        <v>43226</v>
      </c>
      <c r="E366" s="33">
        <v>4</v>
      </c>
      <c r="F366" s="44">
        <v>645.39</v>
      </c>
      <c r="G366" s="44">
        <v>-645.39312500000017</v>
      </c>
      <c r="H366" s="44">
        <f t="shared" si="11"/>
        <v>-3.1250000001818989E-3</v>
      </c>
    </row>
    <row r="367" spans="1:8" ht="12.75" customHeight="1" x14ac:dyDescent="0.2">
      <c r="A367" s="33" t="s">
        <v>923</v>
      </c>
      <c r="B367" s="38" t="s">
        <v>930</v>
      </c>
      <c r="C367" s="41">
        <v>41766</v>
      </c>
      <c r="D367" s="41">
        <f t="shared" si="10"/>
        <v>43226</v>
      </c>
      <c r="E367" s="33">
        <v>4</v>
      </c>
      <c r="F367" s="44">
        <v>0</v>
      </c>
      <c r="G367" s="44">
        <v>-3.1250000001818989E-3</v>
      </c>
      <c r="H367" s="44">
        <f t="shared" si="11"/>
        <v>-3.1250000001818989E-3</v>
      </c>
    </row>
    <row r="368" spans="1:8" ht="12.75" customHeight="1" x14ac:dyDescent="0.2">
      <c r="A368" s="33" t="s">
        <v>924</v>
      </c>
      <c r="B368" s="38" t="s">
        <v>931</v>
      </c>
      <c r="C368" s="41">
        <v>41766</v>
      </c>
      <c r="D368" s="41">
        <f t="shared" si="10"/>
        <v>43226</v>
      </c>
      <c r="E368" s="33">
        <v>4</v>
      </c>
      <c r="F368" s="44">
        <v>0</v>
      </c>
      <c r="G368" s="44">
        <v>-3.1250000001818989E-3</v>
      </c>
      <c r="H368" s="44">
        <f t="shared" si="11"/>
        <v>-3.1250000001818989E-3</v>
      </c>
    </row>
    <row r="369" spans="1:8" ht="12.75" customHeight="1" x14ac:dyDescent="0.2">
      <c r="A369" s="33" t="s">
        <v>925</v>
      </c>
      <c r="B369" s="38" t="s">
        <v>932</v>
      </c>
      <c r="C369" s="41">
        <v>41766</v>
      </c>
      <c r="D369" s="41">
        <f t="shared" si="10"/>
        <v>43226</v>
      </c>
      <c r="E369" s="33">
        <v>4</v>
      </c>
      <c r="F369" s="44">
        <v>0</v>
      </c>
      <c r="G369" s="44">
        <v>-3.1250000001818989E-3</v>
      </c>
      <c r="H369" s="44">
        <f t="shared" si="11"/>
        <v>-3.1250000001818989E-3</v>
      </c>
    </row>
    <row r="370" spans="1:8" ht="12.75" customHeight="1" x14ac:dyDescent="0.2">
      <c r="A370" s="33" t="s">
        <v>926</v>
      </c>
      <c r="B370" s="38" t="s">
        <v>933</v>
      </c>
      <c r="C370" s="41">
        <v>41766</v>
      </c>
      <c r="D370" s="41">
        <f t="shared" si="10"/>
        <v>43226</v>
      </c>
      <c r="E370" s="33">
        <v>4</v>
      </c>
      <c r="F370" s="44">
        <v>645.39</v>
      </c>
      <c r="G370" s="44">
        <v>-645.39312500000017</v>
      </c>
      <c r="H370" s="44">
        <f t="shared" si="11"/>
        <v>-3.1250000001818989E-3</v>
      </c>
    </row>
    <row r="371" spans="1:8" ht="12.75" customHeight="1" x14ac:dyDescent="0.2">
      <c r="A371" s="33" t="s">
        <v>936</v>
      </c>
      <c r="B371" s="38" t="s">
        <v>942</v>
      </c>
      <c r="C371" s="41">
        <v>41802</v>
      </c>
      <c r="D371" s="41">
        <f t="shared" si="10"/>
        <v>43262</v>
      </c>
      <c r="E371" s="33">
        <v>4</v>
      </c>
      <c r="F371" s="44">
        <v>4750</v>
      </c>
      <c r="G371" s="44">
        <v>-4749.9966666666669</v>
      </c>
      <c r="H371" s="44">
        <f t="shared" si="11"/>
        <v>3.333333333102928E-3</v>
      </c>
    </row>
    <row r="372" spans="1:8" ht="12.75" customHeight="1" x14ac:dyDescent="0.2">
      <c r="A372" s="33" t="s">
        <v>937</v>
      </c>
      <c r="B372" s="38" t="s">
        <v>943</v>
      </c>
      <c r="C372" s="41">
        <v>41802</v>
      </c>
      <c r="D372" s="41">
        <f t="shared" si="10"/>
        <v>43262</v>
      </c>
      <c r="E372" s="33">
        <v>4</v>
      </c>
      <c r="F372" s="44">
        <v>4750</v>
      </c>
      <c r="G372" s="44">
        <v>-4749.9966666666669</v>
      </c>
      <c r="H372" s="44">
        <f t="shared" si="11"/>
        <v>3.333333333102928E-3</v>
      </c>
    </row>
    <row r="373" spans="1:8" ht="12.75" customHeight="1" x14ac:dyDescent="0.2">
      <c r="A373" s="33" t="s">
        <v>938</v>
      </c>
      <c r="B373" s="38" t="s">
        <v>944</v>
      </c>
      <c r="C373" s="41">
        <v>41802</v>
      </c>
      <c r="D373" s="41">
        <f t="shared" si="10"/>
        <v>43262</v>
      </c>
      <c r="E373" s="33">
        <v>4</v>
      </c>
      <c r="F373" s="44">
        <v>3200</v>
      </c>
      <c r="G373" s="44">
        <v>-3200.0033333333322</v>
      </c>
      <c r="H373" s="44">
        <f t="shared" si="11"/>
        <v>-3.3333333321934333E-3</v>
      </c>
    </row>
    <row r="374" spans="1:8" ht="12.75" customHeight="1" x14ac:dyDescent="0.2">
      <c r="A374" s="33" t="s">
        <v>939</v>
      </c>
      <c r="B374" s="38" t="s">
        <v>945</v>
      </c>
      <c r="C374" s="41">
        <v>41802</v>
      </c>
      <c r="D374" s="41">
        <f t="shared" si="10"/>
        <v>43262</v>
      </c>
      <c r="E374" s="33">
        <v>4</v>
      </c>
      <c r="F374" s="44">
        <v>3200</v>
      </c>
      <c r="G374" s="44">
        <v>-3200.0033333333322</v>
      </c>
      <c r="H374" s="44">
        <f t="shared" si="11"/>
        <v>-3.3333333321934333E-3</v>
      </c>
    </row>
    <row r="375" spans="1:8" ht="12.75" customHeight="1" x14ac:dyDescent="0.2">
      <c r="A375" s="33" t="s">
        <v>940</v>
      </c>
      <c r="B375" s="38" t="s">
        <v>946</v>
      </c>
      <c r="C375" s="41">
        <v>41802</v>
      </c>
      <c r="D375" s="41">
        <f t="shared" si="10"/>
        <v>43262</v>
      </c>
      <c r="E375" s="33">
        <v>4</v>
      </c>
      <c r="F375" s="44">
        <v>3200</v>
      </c>
      <c r="G375" s="44">
        <v>-3200.0033333333322</v>
      </c>
      <c r="H375" s="44">
        <f t="shared" si="11"/>
        <v>-3.3333333321934333E-3</v>
      </c>
    </row>
    <row r="376" spans="1:8" ht="12.75" customHeight="1" x14ac:dyDescent="0.2">
      <c r="A376" s="33" t="s">
        <v>941</v>
      </c>
      <c r="B376" s="38" t="s">
        <v>947</v>
      </c>
      <c r="C376" s="41">
        <v>41794</v>
      </c>
      <c r="D376" s="41">
        <f t="shared" si="10"/>
        <v>43254</v>
      </c>
      <c r="E376" s="33">
        <v>4</v>
      </c>
      <c r="F376" s="44">
        <v>527</v>
      </c>
      <c r="G376" s="44">
        <v>-527.00333333333344</v>
      </c>
      <c r="H376" s="44">
        <f t="shared" si="11"/>
        <v>-3.3333333334439885E-3</v>
      </c>
    </row>
    <row r="377" spans="1:8" ht="12.75" customHeight="1" x14ac:dyDescent="0.2">
      <c r="A377" s="33" t="s">
        <v>948</v>
      </c>
      <c r="B377" s="38" t="s">
        <v>1041</v>
      </c>
      <c r="C377" s="41">
        <v>41803</v>
      </c>
      <c r="D377" s="41">
        <f t="shared" si="10"/>
        <v>43263</v>
      </c>
      <c r="E377" s="33">
        <v>4</v>
      </c>
      <c r="F377" s="44">
        <v>0</v>
      </c>
      <c r="G377" s="44">
        <v>2.4999999999408828E-3</v>
      </c>
      <c r="H377" s="44">
        <f t="shared" si="11"/>
        <v>2.4999999999408828E-3</v>
      </c>
    </row>
    <row r="378" spans="1:8" ht="12.75" customHeight="1" x14ac:dyDescent="0.2">
      <c r="A378" s="33" t="s">
        <v>949</v>
      </c>
      <c r="B378" s="38" t="s">
        <v>964</v>
      </c>
      <c r="C378" s="41">
        <v>41803</v>
      </c>
      <c r="D378" s="41">
        <f t="shared" si="10"/>
        <v>43263</v>
      </c>
      <c r="E378" s="33">
        <v>4</v>
      </c>
      <c r="F378" s="44">
        <v>555.51</v>
      </c>
      <c r="G378" s="44">
        <v>-555.50750000000005</v>
      </c>
      <c r="H378" s="44">
        <f t="shared" si="11"/>
        <v>2.4999999999408828E-3</v>
      </c>
    </row>
    <row r="379" spans="1:8" ht="12.75" customHeight="1" x14ac:dyDescent="0.2">
      <c r="A379" s="33" t="s">
        <v>950</v>
      </c>
      <c r="B379" s="38" t="s">
        <v>965</v>
      </c>
      <c r="C379" s="41">
        <v>41803</v>
      </c>
      <c r="D379" s="41">
        <f t="shared" si="10"/>
        <v>43263</v>
      </c>
      <c r="E379" s="33">
        <v>4</v>
      </c>
      <c r="F379" s="44">
        <v>0</v>
      </c>
      <c r="G379" s="44">
        <v>2.4999999999408828E-3</v>
      </c>
      <c r="H379" s="44">
        <f t="shared" si="11"/>
        <v>2.4999999999408828E-3</v>
      </c>
    </row>
    <row r="380" spans="1:8" ht="12.75" customHeight="1" x14ac:dyDescent="0.2">
      <c r="A380" s="33" t="s">
        <v>951</v>
      </c>
      <c r="B380" s="38" t="s">
        <v>966</v>
      </c>
      <c r="C380" s="41">
        <v>41803</v>
      </c>
      <c r="D380" s="41">
        <f t="shared" si="10"/>
        <v>43263</v>
      </c>
      <c r="E380" s="33">
        <v>4</v>
      </c>
      <c r="F380" s="44">
        <v>0</v>
      </c>
      <c r="G380" s="44">
        <v>2.4999999999408828E-3</v>
      </c>
      <c r="H380" s="44">
        <f t="shared" si="11"/>
        <v>2.4999999999408828E-3</v>
      </c>
    </row>
    <row r="381" spans="1:8" ht="12.75" customHeight="1" x14ac:dyDescent="0.2">
      <c r="A381" s="33" t="s">
        <v>952</v>
      </c>
      <c r="B381" s="38" t="s">
        <v>967</v>
      </c>
      <c r="C381" s="41">
        <v>41803</v>
      </c>
      <c r="D381" s="41">
        <f t="shared" si="10"/>
        <v>43263</v>
      </c>
      <c r="E381" s="33">
        <v>4</v>
      </c>
      <c r="F381" s="44">
        <v>0</v>
      </c>
      <c r="G381" s="44">
        <v>2.4999999999408828E-3</v>
      </c>
      <c r="H381" s="44">
        <f t="shared" si="11"/>
        <v>2.4999999999408828E-3</v>
      </c>
    </row>
    <row r="382" spans="1:8" ht="12.75" customHeight="1" x14ac:dyDescent="0.2">
      <c r="A382" s="33" t="s">
        <v>953</v>
      </c>
      <c r="B382" s="38" t="s">
        <v>968</v>
      </c>
      <c r="C382" s="41">
        <v>41803</v>
      </c>
      <c r="D382" s="41">
        <f t="shared" si="10"/>
        <v>43263</v>
      </c>
      <c r="E382" s="33">
        <v>4</v>
      </c>
      <c r="F382" s="44">
        <v>555.51</v>
      </c>
      <c r="G382" s="44">
        <v>-555.50750000000005</v>
      </c>
      <c r="H382" s="44">
        <f t="shared" si="11"/>
        <v>2.4999999999408828E-3</v>
      </c>
    </row>
    <row r="383" spans="1:8" ht="12.75" customHeight="1" x14ac:dyDescent="0.2">
      <c r="A383" s="33" t="s">
        <v>954</v>
      </c>
      <c r="B383" s="38" t="s">
        <v>960</v>
      </c>
      <c r="C383" s="41">
        <v>41803</v>
      </c>
      <c r="D383" s="41">
        <f t="shared" si="10"/>
        <v>43263</v>
      </c>
      <c r="E383" s="33">
        <v>4</v>
      </c>
      <c r="F383" s="44">
        <v>581.35</v>
      </c>
      <c r="G383" s="44">
        <v>-581.34416666666664</v>
      </c>
      <c r="H383" s="44">
        <f t="shared" si="11"/>
        <v>5.8333333333848714E-3</v>
      </c>
    </row>
    <row r="384" spans="1:8" ht="12.75" customHeight="1" x14ac:dyDescent="0.2">
      <c r="A384" s="33" t="s">
        <v>955</v>
      </c>
      <c r="B384" s="38" t="s">
        <v>961</v>
      </c>
      <c r="C384" s="41">
        <v>41803</v>
      </c>
      <c r="D384" s="41">
        <f t="shared" si="10"/>
        <v>43263</v>
      </c>
      <c r="E384" s="33">
        <v>4</v>
      </c>
      <c r="F384" s="44">
        <v>0</v>
      </c>
      <c r="G384" s="44">
        <v>5.8333333333848714E-3</v>
      </c>
      <c r="H384" s="44">
        <f t="shared" si="11"/>
        <v>5.8333333333848714E-3</v>
      </c>
    </row>
    <row r="385" spans="1:8" ht="12.75" customHeight="1" x14ac:dyDescent="0.2">
      <c r="A385" s="33" t="s">
        <v>956</v>
      </c>
      <c r="B385" s="38" t="s">
        <v>962</v>
      </c>
      <c r="C385" s="41">
        <v>41803</v>
      </c>
      <c r="D385" s="41">
        <f t="shared" si="10"/>
        <v>43263</v>
      </c>
      <c r="E385" s="33">
        <v>4</v>
      </c>
      <c r="F385" s="44">
        <v>0</v>
      </c>
      <c r="G385" s="44">
        <v>5.8333333333848714E-3</v>
      </c>
      <c r="H385" s="44">
        <f t="shared" si="11"/>
        <v>5.8333333333848714E-3</v>
      </c>
    </row>
    <row r="386" spans="1:8" ht="12.75" customHeight="1" x14ac:dyDescent="0.2">
      <c r="A386" s="33" t="s">
        <v>957</v>
      </c>
      <c r="B386" s="38" t="s">
        <v>963</v>
      </c>
      <c r="C386" s="41">
        <v>41803</v>
      </c>
      <c r="D386" s="41">
        <f t="shared" si="10"/>
        <v>43263</v>
      </c>
      <c r="E386" s="33">
        <v>4</v>
      </c>
      <c r="F386" s="44">
        <v>0</v>
      </c>
      <c r="G386" s="44">
        <v>5.8333333333848714E-3</v>
      </c>
      <c r="H386" s="44">
        <f t="shared" si="11"/>
        <v>5.8333333333848714E-3</v>
      </c>
    </row>
    <row r="387" spans="1:8" ht="12.75" customHeight="1" x14ac:dyDescent="0.2">
      <c r="A387" s="33" t="s">
        <v>958</v>
      </c>
      <c r="B387" s="38" t="s">
        <v>1042</v>
      </c>
      <c r="C387" s="41">
        <v>41803</v>
      </c>
      <c r="D387" s="41">
        <f t="shared" si="10"/>
        <v>43263</v>
      </c>
      <c r="E387" s="33">
        <v>4</v>
      </c>
      <c r="F387" s="44">
        <v>581.35</v>
      </c>
      <c r="G387" s="44">
        <v>-581.34416666666664</v>
      </c>
      <c r="H387" s="44">
        <f t="shared" si="11"/>
        <v>5.8333333333848714E-3</v>
      </c>
    </row>
    <row r="388" spans="1:8" ht="12.75" customHeight="1" x14ac:dyDescent="0.2">
      <c r="A388" s="33" t="s">
        <v>959</v>
      </c>
      <c r="B388" s="38" t="s">
        <v>1043</v>
      </c>
      <c r="C388" s="41">
        <v>41803</v>
      </c>
      <c r="D388" s="41">
        <f t="shared" ref="D388:D430" si="12">EDATE(C388,48)-1</f>
        <v>43263</v>
      </c>
      <c r="E388" s="33">
        <v>4</v>
      </c>
      <c r="F388" s="44">
        <v>0</v>
      </c>
      <c r="G388" s="44">
        <v>5.8333333333848714E-3</v>
      </c>
      <c r="H388" s="44">
        <f t="shared" ref="H388:H451" si="13">F388+G388</f>
        <v>5.8333333333848714E-3</v>
      </c>
    </row>
    <row r="389" spans="1:8" ht="12.75" customHeight="1" x14ac:dyDescent="0.2">
      <c r="A389" s="33" t="s">
        <v>969</v>
      </c>
      <c r="B389" s="38" t="s">
        <v>1047</v>
      </c>
      <c r="C389" s="41">
        <v>41799</v>
      </c>
      <c r="D389" s="41">
        <f t="shared" si="12"/>
        <v>43259</v>
      </c>
      <c r="E389" s="33">
        <v>4</v>
      </c>
      <c r="F389" s="44">
        <v>543.07000000000005</v>
      </c>
      <c r="G389" s="44">
        <v>-543.07127032520327</v>
      </c>
      <c r="H389" s="44">
        <f t="shared" si="13"/>
        <v>-1.2703252032224555E-3</v>
      </c>
    </row>
    <row r="390" spans="1:8" ht="12.75" customHeight="1" x14ac:dyDescent="0.2">
      <c r="A390" s="34" t="s">
        <v>975</v>
      </c>
      <c r="B390" s="38" t="s">
        <v>1046</v>
      </c>
      <c r="C390" s="41">
        <v>41941</v>
      </c>
      <c r="D390" s="41">
        <f t="shared" si="12"/>
        <v>43401</v>
      </c>
      <c r="E390" s="33">
        <v>4</v>
      </c>
      <c r="F390" s="44">
        <v>828.37</v>
      </c>
      <c r="G390" s="44">
        <v>-828.36924999999974</v>
      </c>
      <c r="H390" s="44">
        <f t="shared" si="13"/>
        <v>7.5000000026648195E-4</v>
      </c>
    </row>
    <row r="391" spans="1:8" ht="12.75" customHeight="1" x14ac:dyDescent="0.2">
      <c r="A391" s="34" t="s">
        <v>982</v>
      </c>
      <c r="B391" s="38" t="s">
        <v>1045</v>
      </c>
      <c r="C391" s="41">
        <v>41941</v>
      </c>
      <c r="D391" s="41">
        <f t="shared" si="12"/>
        <v>43401</v>
      </c>
      <c r="E391" s="33">
        <v>4</v>
      </c>
      <c r="F391" s="44">
        <v>697.67</v>
      </c>
      <c r="G391" s="44">
        <v>-697.67175000000009</v>
      </c>
      <c r="H391" s="44">
        <f t="shared" si="13"/>
        <v>-1.7500000001291482E-3</v>
      </c>
    </row>
    <row r="392" spans="1:8" ht="12.75" customHeight="1" x14ac:dyDescent="0.2">
      <c r="A392" s="34" t="s">
        <v>992</v>
      </c>
      <c r="B392" s="38" t="s">
        <v>993</v>
      </c>
      <c r="C392" s="41">
        <v>41956</v>
      </c>
      <c r="D392" s="41">
        <f t="shared" si="12"/>
        <v>43416</v>
      </c>
      <c r="E392" s="33">
        <v>4</v>
      </c>
      <c r="F392" s="44">
        <v>13400</v>
      </c>
      <c r="G392" s="44">
        <v>-13399.999999999996</v>
      </c>
      <c r="H392" s="44">
        <f t="shared" si="13"/>
        <v>0</v>
      </c>
    </row>
    <row r="393" spans="1:8" ht="12.75" customHeight="1" x14ac:dyDescent="0.2">
      <c r="A393" s="34" t="s">
        <v>976</v>
      </c>
      <c r="B393" s="38" t="s">
        <v>1044</v>
      </c>
      <c r="C393" s="41">
        <v>41941</v>
      </c>
      <c r="D393" s="41">
        <f t="shared" si="12"/>
        <v>43401</v>
      </c>
      <c r="E393" s="33">
        <v>4</v>
      </c>
      <c r="F393" s="44">
        <v>1171.6300000000001</v>
      </c>
      <c r="G393" s="44">
        <v>-1171.5883333333334</v>
      </c>
      <c r="H393" s="44">
        <f t="shared" si="13"/>
        <v>4.1666666666742458E-2</v>
      </c>
    </row>
    <row r="394" spans="1:8" ht="12.75" customHeight="1" x14ac:dyDescent="0.2">
      <c r="A394" s="34" t="s">
        <v>977</v>
      </c>
      <c r="B394" s="38" t="s">
        <v>983</v>
      </c>
      <c r="C394" s="41">
        <v>41941</v>
      </c>
      <c r="D394" s="41">
        <f t="shared" si="12"/>
        <v>43401</v>
      </c>
      <c r="E394" s="33">
        <v>4</v>
      </c>
      <c r="F394" s="44">
        <v>1171.6300000000001</v>
      </c>
      <c r="G394" s="44">
        <v>-1171.5883333333334</v>
      </c>
      <c r="H394" s="44">
        <f t="shared" si="13"/>
        <v>4.1666666666742458E-2</v>
      </c>
    </row>
    <row r="395" spans="1:8" ht="12.75" customHeight="1" x14ac:dyDescent="0.2">
      <c r="A395" s="34" t="s">
        <v>978</v>
      </c>
      <c r="B395" s="38" t="s">
        <v>983</v>
      </c>
      <c r="C395" s="41">
        <v>41941</v>
      </c>
      <c r="D395" s="41">
        <f t="shared" si="12"/>
        <v>43401</v>
      </c>
      <c r="E395" s="33">
        <v>4</v>
      </c>
      <c r="F395" s="44">
        <v>1171.6300000000001</v>
      </c>
      <c r="G395" s="44">
        <v>-1171.6283333333336</v>
      </c>
      <c r="H395" s="44">
        <f t="shared" si="13"/>
        <v>1.666666666551464E-3</v>
      </c>
    </row>
    <row r="396" spans="1:8" ht="12.75" customHeight="1" x14ac:dyDescent="0.2">
      <c r="A396" s="34" t="s">
        <v>979</v>
      </c>
      <c r="B396" s="38" t="s">
        <v>983</v>
      </c>
      <c r="C396" s="41">
        <v>41941</v>
      </c>
      <c r="D396" s="41">
        <f t="shared" si="12"/>
        <v>43401</v>
      </c>
      <c r="E396" s="33">
        <v>4</v>
      </c>
      <c r="F396" s="44">
        <v>1171.6300000000001</v>
      </c>
      <c r="G396" s="44">
        <v>-1171.6283333333336</v>
      </c>
      <c r="H396" s="44">
        <f t="shared" si="13"/>
        <v>1.666666666551464E-3</v>
      </c>
    </row>
    <row r="397" spans="1:8" ht="12.75" customHeight="1" x14ac:dyDescent="0.2">
      <c r="A397" s="34" t="s">
        <v>980</v>
      </c>
      <c r="B397" s="38" t="s">
        <v>983</v>
      </c>
      <c r="C397" s="41">
        <v>41941</v>
      </c>
      <c r="D397" s="41">
        <f t="shared" si="12"/>
        <v>43401</v>
      </c>
      <c r="E397" s="33">
        <v>4</v>
      </c>
      <c r="F397" s="44">
        <v>1171.6300000000001</v>
      </c>
      <c r="G397" s="44">
        <v>-1171.6283333333336</v>
      </c>
      <c r="H397" s="44">
        <f t="shared" si="13"/>
        <v>1.666666666551464E-3</v>
      </c>
    </row>
    <row r="398" spans="1:8" ht="12.75" customHeight="1" x14ac:dyDescent="0.2">
      <c r="A398" s="34" t="s">
        <v>981</v>
      </c>
      <c r="B398" s="38" t="s">
        <v>983</v>
      </c>
      <c r="C398" s="41">
        <v>41941</v>
      </c>
      <c r="D398" s="41">
        <f t="shared" si="12"/>
        <v>43401</v>
      </c>
      <c r="E398" s="33">
        <v>4</v>
      </c>
      <c r="F398" s="44">
        <v>1171.6300000000001</v>
      </c>
      <c r="G398" s="44">
        <v>-1171.6283333333336</v>
      </c>
      <c r="H398" s="44">
        <f t="shared" si="13"/>
        <v>1.666666666551464E-3</v>
      </c>
    </row>
    <row r="399" spans="1:8" ht="12.75" customHeight="1" x14ac:dyDescent="0.2">
      <c r="A399" s="34" t="s">
        <v>994</v>
      </c>
      <c r="B399" s="38" t="s">
        <v>995</v>
      </c>
      <c r="C399" s="41">
        <v>41956</v>
      </c>
      <c r="D399" s="41">
        <f t="shared" si="12"/>
        <v>43416</v>
      </c>
      <c r="E399" s="33">
        <v>4</v>
      </c>
      <c r="F399" s="44">
        <v>19250</v>
      </c>
      <c r="G399" s="44">
        <v>-19249.994999999999</v>
      </c>
      <c r="H399" s="44">
        <f t="shared" si="13"/>
        <v>5.0000000010186341E-3</v>
      </c>
    </row>
    <row r="400" spans="1:8" ht="12.75" customHeight="1" x14ac:dyDescent="0.2">
      <c r="A400" s="34" t="s">
        <v>996</v>
      </c>
      <c r="B400" s="38" t="s">
        <v>997</v>
      </c>
      <c r="C400" s="41">
        <v>41963</v>
      </c>
      <c r="D400" s="41">
        <f t="shared" si="12"/>
        <v>43423</v>
      </c>
      <c r="E400" s="33">
        <v>4</v>
      </c>
      <c r="F400" s="44">
        <v>2069.19</v>
      </c>
      <c r="G400" s="44">
        <v>-2069.1968749999996</v>
      </c>
      <c r="H400" s="44">
        <f t="shared" si="13"/>
        <v>-6.8749999995816324E-3</v>
      </c>
    </row>
    <row r="401" spans="1:8" ht="12.75" customHeight="1" x14ac:dyDescent="0.2">
      <c r="A401" s="34" t="s">
        <v>998</v>
      </c>
      <c r="B401" s="38" t="s">
        <v>999</v>
      </c>
      <c r="C401" s="41">
        <v>41963</v>
      </c>
      <c r="D401" s="41">
        <f t="shared" si="12"/>
        <v>43423</v>
      </c>
      <c r="E401" s="33">
        <v>4</v>
      </c>
      <c r="F401" s="44">
        <v>827.68</v>
      </c>
      <c r="G401" s="44">
        <v>-827.68000000000006</v>
      </c>
      <c r="H401" s="44">
        <f t="shared" si="13"/>
        <v>0</v>
      </c>
    </row>
    <row r="402" spans="1:8" ht="12.75" customHeight="1" x14ac:dyDescent="0.2">
      <c r="A402" s="34" t="s">
        <v>1000</v>
      </c>
      <c r="B402" s="38" t="s">
        <v>1001</v>
      </c>
      <c r="C402" s="41">
        <v>41963</v>
      </c>
      <c r="D402" s="41">
        <f t="shared" si="12"/>
        <v>43423</v>
      </c>
      <c r="E402" s="33">
        <v>4</v>
      </c>
      <c r="F402" s="44">
        <v>3145.17</v>
      </c>
      <c r="G402" s="44">
        <v>-3145.1706249999997</v>
      </c>
      <c r="H402" s="44">
        <f t="shared" si="13"/>
        <v>-6.2499999967258191E-4</v>
      </c>
    </row>
    <row r="403" spans="1:8" ht="12.75" customHeight="1" x14ac:dyDescent="0.2">
      <c r="A403" s="34" t="s">
        <v>1048</v>
      </c>
      <c r="B403" s="38" t="s">
        <v>1053</v>
      </c>
      <c r="C403" s="41">
        <v>42067</v>
      </c>
      <c r="D403" s="41">
        <f t="shared" si="12"/>
        <v>43527</v>
      </c>
      <c r="E403" s="33">
        <v>4</v>
      </c>
      <c r="F403" s="44">
        <v>583.07000000000005</v>
      </c>
      <c r="G403" s="44">
        <v>-583.07520833333331</v>
      </c>
      <c r="H403" s="44">
        <f t="shared" si="13"/>
        <v>-5.2083333332575421E-3</v>
      </c>
    </row>
    <row r="404" spans="1:8" ht="12.75" customHeight="1" x14ac:dyDescent="0.2">
      <c r="A404" s="34" t="s">
        <v>1049</v>
      </c>
      <c r="B404" s="38" t="s">
        <v>1053</v>
      </c>
      <c r="C404" s="41">
        <v>42067</v>
      </c>
      <c r="D404" s="41">
        <f t="shared" si="12"/>
        <v>43527</v>
      </c>
      <c r="E404" s="33">
        <v>4</v>
      </c>
      <c r="F404" s="44">
        <v>0</v>
      </c>
      <c r="G404" s="44">
        <v>-5.2083333332575421E-3</v>
      </c>
      <c r="H404" s="44">
        <f t="shared" si="13"/>
        <v>-5.2083333332575421E-3</v>
      </c>
    </row>
    <row r="405" spans="1:8" ht="12.75" customHeight="1" x14ac:dyDescent="0.2">
      <c r="A405" s="34" t="s">
        <v>1050</v>
      </c>
      <c r="B405" s="38" t="s">
        <v>1053</v>
      </c>
      <c r="C405" s="41">
        <v>42067</v>
      </c>
      <c r="D405" s="41">
        <f t="shared" si="12"/>
        <v>43527</v>
      </c>
      <c r="E405" s="33">
        <v>4</v>
      </c>
      <c r="F405" s="44">
        <v>0</v>
      </c>
      <c r="G405" s="44">
        <v>-5.2083333332575421E-3</v>
      </c>
      <c r="H405" s="44">
        <f t="shared" si="13"/>
        <v>-5.2083333332575421E-3</v>
      </c>
    </row>
    <row r="406" spans="1:8" ht="12.75" customHeight="1" x14ac:dyDescent="0.2">
      <c r="A406" s="34" t="s">
        <v>1051</v>
      </c>
      <c r="B406" s="38" t="s">
        <v>1053</v>
      </c>
      <c r="C406" s="41">
        <v>42067</v>
      </c>
      <c r="D406" s="41">
        <f t="shared" si="12"/>
        <v>43527</v>
      </c>
      <c r="E406" s="33">
        <v>4</v>
      </c>
      <c r="F406" s="44">
        <v>583.07000000000005</v>
      </c>
      <c r="G406" s="44">
        <v>-583.07520833333331</v>
      </c>
      <c r="H406" s="44">
        <f t="shared" si="13"/>
        <v>-5.2083333332575421E-3</v>
      </c>
    </row>
    <row r="407" spans="1:8" ht="12.75" customHeight="1" x14ac:dyDescent="0.2">
      <c r="A407" s="34" t="s">
        <v>1052</v>
      </c>
      <c r="B407" s="38" t="s">
        <v>1053</v>
      </c>
      <c r="C407" s="41">
        <v>42067</v>
      </c>
      <c r="D407" s="41">
        <f t="shared" si="12"/>
        <v>43527</v>
      </c>
      <c r="E407" s="33">
        <v>4</v>
      </c>
      <c r="F407" s="44">
        <v>583.07000000000005</v>
      </c>
      <c r="G407" s="44">
        <v>-583.07520833333331</v>
      </c>
      <c r="H407" s="44">
        <f t="shared" si="13"/>
        <v>-5.2083333332575421E-3</v>
      </c>
    </row>
    <row r="408" spans="1:8" ht="12.75" customHeight="1" x14ac:dyDescent="0.2">
      <c r="A408" s="34" t="s">
        <v>1054</v>
      </c>
      <c r="B408" s="38" t="s">
        <v>1070</v>
      </c>
      <c r="C408" s="41">
        <v>42066</v>
      </c>
      <c r="D408" s="41">
        <f t="shared" si="12"/>
        <v>43526</v>
      </c>
      <c r="E408" s="33">
        <v>4</v>
      </c>
      <c r="F408" s="44">
        <v>1676.9</v>
      </c>
      <c r="G408" s="44">
        <v>-1676.8995833333338</v>
      </c>
      <c r="H408" s="44">
        <f t="shared" si="13"/>
        <v>4.1666666629680549E-4</v>
      </c>
    </row>
    <row r="409" spans="1:8" ht="12.75" customHeight="1" x14ac:dyDescent="0.2">
      <c r="A409" s="34" t="s">
        <v>1055</v>
      </c>
      <c r="B409" s="38" t="s">
        <v>1070</v>
      </c>
      <c r="C409" s="41">
        <v>42066</v>
      </c>
      <c r="D409" s="41">
        <f t="shared" si="12"/>
        <v>43526</v>
      </c>
      <c r="E409" s="33">
        <v>4</v>
      </c>
      <c r="F409" s="44">
        <v>1676.9</v>
      </c>
      <c r="G409" s="44">
        <v>-1676.8995833333338</v>
      </c>
      <c r="H409" s="44">
        <f t="shared" si="13"/>
        <v>4.1666666629680549E-4</v>
      </c>
    </row>
    <row r="410" spans="1:8" ht="12.75" customHeight="1" x14ac:dyDescent="0.2">
      <c r="A410" s="34" t="s">
        <v>1057</v>
      </c>
      <c r="B410" s="38" t="s">
        <v>1058</v>
      </c>
      <c r="C410" s="41">
        <v>42117</v>
      </c>
      <c r="D410" s="41">
        <f t="shared" si="12"/>
        <v>43577</v>
      </c>
      <c r="E410" s="33">
        <v>4</v>
      </c>
      <c r="F410" s="44">
        <v>686.95</v>
      </c>
      <c r="G410" s="44">
        <v>-686.94958333333341</v>
      </c>
      <c r="H410" s="44">
        <f t="shared" si="13"/>
        <v>4.16666666637866E-4</v>
      </c>
    </row>
    <row r="411" spans="1:8" ht="12.75" customHeight="1" x14ac:dyDescent="0.2">
      <c r="A411" s="34" t="s">
        <v>1059</v>
      </c>
      <c r="B411" s="38" t="s">
        <v>1060</v>
      </c>
      <c r="C411" s="41">
        <v>42191</v>
      </c>
      <c r="D411" s="41">
        <f t="shared" si="12"/>
        <v>43651</v>
      </c>
      <c r="E411" s="33">
        <v>4</v>
      </c>
      <c r="F411" s="44">
        <v>9980</v>
      </c>
      <c r="G411" s="44">
        <v>-9980.0066666666662</v>
      </c>
      <c r="H411" s="44">
        <f t="shared" si="13"/>
        <v>-6.666666666205856E-3</v>
      </c>
    </row>
    <row r="412" spans="1:8" ht="12.75" customHeight="1" x14ac:dyDescent="0.2">
      <c r="A412" s="34" t="s">
        <v>1098</v>
      </c>
      <c r="B412" s="33" t="s">
        <v>1099</v>
      </c>
      <c r="C412" s="41">
        <v>42204</v>
      </c>
      <c r="D412" s="41">
        <f t="shared" si="12"/>
        <v>43664</v>
      </c>
      <c r="E412" s="33">
        <v>4</v>
      </c>
      <c r="F412" s="44">
        <v>0</v>
      </c>
      <c r="G412" s="44">
        <v>-8.33333333275732E-4</v>
      </c>
      <c r="H412" s="44">
        <f t="shared" si="13"/>
        <v>-8.33333333275732E-4</v>
      </c>
    </row>
    <row r="413" spans="1:8" ht="12.75" customHeight="1" x14ac:dyDescent="0.2">
      <c r="A413" s="34" t="s">
        <v>1105</v>
      </c>
      <c r="B413" s="33" t="s">
        <v>1104</v>
      </c>
      <c r="C413" s="41">
        <v>42319</v>
      </c>
      <c r="D413" s="41">
        <f t="shared" si="12"/>
        <v>43779</v>
      </c>
      <c r="E413" s="33">
        <v>4</v>
      </c>
      <c r="F413" s="44">
        <v>617.64</v>
      </c>
      <c r="G413" s="44">
        <v>-617.64250000000004</v>
      </c>
      <c r="H413" s="44">
        <f t="shared" si="13"/>
        <v>-2.5000000000545697E-3</v>
      </c>
    </row>
    <row r="414" spans="1:8" ht="12.75" customHeight="1" x14ac:dyDescent="0.2">
      <c r="A414" s="34" t="s">
        <v>1106</v>
      </c>
      <c r="B414" s="33" t="s">
        <v>1107</v>
      </c>
      <c r="C414" s="41">
        <v>42347</v>
      </c>
      <c r="D414" s="41">
        <f t="shared" si="12"/>
        <v>43807</v>
      </c>
      <c r="E414" s="33">
        <v>4</v>
      </c>
      <c r="F414" s="44">
        <v>1336.17</v>
      </c>
      <c r="G414" s="44">
        <v>-1336.70875</v>
      </c>
      <c r="H414" s="44">
        <f t="shared" si="13"/>
        <v>-0.53874999999993634</v>
      </c>
    </row>
    <row r="415" spans="1:8" ht="12.75" customHeight="1" x14ac:dyDescent="0.2">
      <c r="A415" s="34" t="s">
        <v>1108</v>
      </c>
      <c r="B415" s="33" t="s">
        <v>1115</v>
      </c>
      <c r="C415" s="41">
        <v>42367</v>
      </c>
      <c r="D415" s="41">
        <f t="shared" si="12"/>
        <v>43827</v>
      </c>
      <c r="E415" s="33">
        <v>4</v>
      </c>
      <c r="F415" s="44">
        <v>2890.19</v>
      </c>
      <c r="G415" s="44">
        <v>-2890.1895833333338</v>
      </c>
      <c r="H415" s="44">
        <f t="shared" si="13"/>
        <v>4.1666666629680549E-4</v>
      </c>
    </row>
    <row r="416" spans="1:8" ht="12.75" customHeight="1" x14ac:dyDescent="0.2">
      <c r="A416" s="34" t="s">
        <v>1109</v>
      </c>
      <c r="B416" s="33" t="s">
        <v>1116</v>
      </c>
      <c r="C416" s="41">
        <v>42367</v>
      </c>
      <c r="D416" s="41">
        <f t="shared" si="12"/>
        <v>43827</v>
      </c>
      <c r="E416" s="33">
        <v>4</v>
      </c>
      <c r="F416" s="44">
        <v>722.54</v>
      </c>
      <c r="G416" s="44">
        <v>-722.53583333333347</v>
      </c>
      <c r="H416" s="44">
        <f t="shared" si="13"/>
        <v>4.1666666664923468E-3</v>
      </c>
    </row>
    <row r="417" spans="1:8" ht="12.75" customHeight="1" x14ac:dyDescent="0.2">
      <c r="A417" s="34" t="s">
        <v>1110</v>
      </c>
      <c r="B417" s="33" t="s">
        <v>1117</v>
      </c>
      <c r="C417" s="41">
        <v>42367</v>
      </c>
      <c r="D417" s="41">
        <f t="shared" si="12"/>
        <v>43827</v>
      </c>
      <c r="E417" s="33">
        <v>4</v>
      </c>
      <c r="F417" s="44">
        <v>1697.98</v>
      </c>
      <c r="G417" s="44">
        <v>-1697.9891666666667</v>
      </c>
      <c r="H417" s="44">
        <f t="shared" si="13"/>
        <v>-9.1666666667151731E-3</v>
      </c>
    </row>
    <row r="418" spans="1:8" ht="12.75" customHeight="1" x14ac:dyDescent="0.2">
      <c r="A418" s="34" t="s">
        <v>1111</v>
      </c>
      <c r="B418" s="33" t="s">
        <v>1118</v>
      </c>
      <c r="C418" s="41">
        <v>42367</v>
      </c>
      <c r="D418" s="41">
        <f t="shared" si="12"/>
        <v>43827</v>
      </c>
      <c r="E418" s="33">
        <v>4</v>
      </c>
      <c r="F418" s="44">
        <v>756.86</v>
      </c>
      <c r="G418" s="44">
        <v>-756.86583333333351</v>
      </c>
      <c r="H418" s="44">
        <f t="shared" si="13"/>
        <v>-5.8333333334985582E-3</v>
      </c>
    </row>
    <row r="419" spans="1:8" ht="12.75" customHeight="1" x14ac:dyDescent="0.2">
      <c r="A419" s="34" t="s">
        <v>1112</v>
      </c>
      <c r="B419" s="33" t="s">
        <v>1119</v>
      </c>
      <c r="C419" s="41">
        <v>42367</v>
      </c>
      <c r="D419" s="41">
        <f t="shared" si="12"/>
        <v>43827</v>
      </c>
      <c r="E419" s="33">
        <v>4</v>
      </c>
      <c r="F419" s="44">
        <v>756.86</v>
      </c>
      <c r="G419" s="44">
        <v>-756.86583333333351</v>
      </c>
      <c r="H419" s="44">
        <f t="shared" si="13"/>
        <v>-5.8333333334985582E-3</v>
      </c>
    </row>
    <row r="420" spans="1:8" ht="12.75" customHeight="1" x14ac:dyDescent="0.2">
      <c r="A420" s="34" t="s">
        <v>1113</v>
      </c>
      <c r="B420" s="33" t="s">
        <v>1120</v>
      </c>
      <c r="C420" s="41">
        <v>42367</v>
      </c>
      <c r="D420" s="41">
        <f t="shared" si="12"/>
        <v>43827</v>
      </c>
      <c r="E420" s="33">
        <v>4</v>
      </c>
      <c r="F420" s="44">
        <v>756.86</v>
      </c>
      <c r="G420" s="44">
        <v>-756.86583333333351</v>
      </c>
      <c r="H420" s="44">
        <f t="shared" si="13"/>
        <v>-5.8333333334985582E-3</v>
      </c>
    </row>
    <row r="421" spans="1:8" ht="12.75" customHeight="1" x14ac:dyDescent="0.2">
      <c r="A421" s="34" t="s">
        <v>1114</v>
      </c>
      <c r="B421" s="33" t="s">
        <v>1121</v>
      </c>
      <c r="C421" s="41">
        <v>42367</v>
      </c>
      <c r="D421" s="41">
        <f t="shared" si="12"/>
        <v>43827</v>
      </c>
      <c r="E421" s="33">
        <v>4</v>
      </c>
      <c r="F421" s="44">
        <v>756.86</v>
      </c>
      <c r="G421" s="44">
        <v>-756.86583333333351</v>
      </c>
      <c r="H421" s="44">
        <f t="shared" si="13"/>
        <v>-5.8333333334985582E-3</v>
      </c>
    </row>
    <row r="422" spans="1:8" ht="12.75" customHeight="1" x14ac:dyDescent="0.2">
      <c r="A422" s="34" t="s">
        <v>1188</v>
      </c>
      <c r="B422" s="33" t="s">
        <v>1363</v>
      </c>
      <c r="C422" s="41">
        <v>42570</v>
      </c>
      <c r="D422" s="41">
        <f t="shared" si="12"/>
        <v>44030</v>
      </c>
      <c r="E422" s="33">
        <v>4</v>
      </c>
      <c r="F422" s="44">
        <v>3474.96</v>
      </c>
      <c r="G422" s="44">
        <v>-3474.9649999999992</v>
      </c>
      <c r="H422" s="44">
        <f t="shared" si="13"/>
        <v>-4.9999999991996447E-3</v>
      </c>
    </row>
    <row r="423" spans="1:8" ht="12.75" customHeight="1" x14ac:dyDescent="0.2">
      <c r="A423" s="34" t="s">
        <v>1189</v>
      </c>
      <c r="B423" s="33" t="s">
        <v>1364</v>
      </c>
      <c r="C423" s="41">
        <v>42570</v>
      </c>
      <c r="D423" s="41">
        <f t="shared" si="12"/>
        <v>44030</v>
      </c>
      <c r="E423" s="33">
        <v>4</v>
      </c>
      <c r="F423" s="44">
        <v>3474.96</v>
      </c>
      <c r="G423" s="44">
        <v>-3474.9649999999992</v>
      </c>
      <c r="H423" s="44">
        <f t="shared" si="13"/>
        <v>-4.9999999991996447E-3</v>
      </c>
    </row>
    <row r="424" spans="1:8" ht="12.75" customHeight="1" x14ac:dyDescent="0.2">
      <c r="A424" s="34" t="s">
        <v>1190</v>
      </c>
      <c r="B424" s="39" t="s">
        <v>1365</v>
      </c>
      <c r="C424" s="46">
        <v>42570</v>
      </c>
      <c r="D424" s="46">
        <f t="shared" si="12"/>
        <v>44030</v>
      </c>
      <c r="E424" s="33">
        <v>4</v>
      </c>
      <c r="F424" s="44">
        <v>3474.96</v>
      </c>
      <c r="G424" s="44">
        <v>-3474.9649999999992</v>
      </c>
      <c r="H424" s="44">
        <f t="shared" si="13"/>
        <v>-4.9999999991996447E-3</v>
      </c>
    </row>
    <row r="425" spans="1:8" ht="12.75" customHeight="1" x14ac:dyDescent="0.2">
      <c r="A425" s="34" t="s">
        <v>1191</v>
      </c>
      <c r="B425" s="39" t="s">
        <v>1366</v>
      </c>
      <c r="C425" s="46">
        <v>42570</v>
      </c>
      <c r="D425" s="46">
        <f t="shared" si="12"/>
        <v>44030</v>
      </c>
      <c r="E425" s="33">
        <v>4</v>
      </c>
      <c r="F425" s="44">
        <v>3474.96</v>
      </c>
      <c r="G425" s="44">
        <v>-3474.9649999999992</v>
      </c>
      <c r="H425" s="44">
        <f t="shared" si="13"/>
        <v>-4.9999999991996447E-3</v>
      </c>
    </row>
    <row r="426" spans="1:8" ht="12.75" customHeight="1" x14ac:dyDescent="0.2">
      <c r="A426" s="34" t="s">
        <v>1192</v>
      </c>
      <c r="B426" s="39" t="s">
        <v>1363</v>
      </c>
      <c r="C426" s="46">
        <v>42618</v>
      </c>
      <c r="D426" s="46">
        <f t="shared" si="12"/>
        <v>44078</v>
      </c>
      <c r="E426" s="33">
        <v>4</v>
      </c>
      <c r="F426" s="44">
        <v>3443.61</v>
      </c>
      <c r="G426" s="44">
        <v>-3443.6118750000005</v>
      </c>
      <c r="H426" s="44">
        <f t="shared" si="13"/>
        <v>-1.8750000003819878E-3</v>
      </c>
    </row>
    <row r="427" spans="1:8" ht="12.75" customHeight="1" x14ac:dyDescent="0.2">
      <c r="A427" s="34" t="s">
        <v>1193</v>
      </c>
      <c r="B427" s="39" t="s">
        <v>1364</v>
      </c>
      <c r="C427" s="46">
        <v>42618</v>
      </c>
      <c r="D427" s="46">
        <f t="shared" si="12"/>
        <v>44078</v>
      </c>
      <c r="E427" s="33">
        <v>4</v>
      </c>
      <c r="F427" s="44">
        <v>3443.61</v>
      </c>
      <c r="G427" s="44">
        <v>-3443.6118750000005</v>
      </c>
      <c r="H427" s="44">
        <f t="shared" si="13"/>
        <v>-1.8750000003819878E-3</v>
      </c>
    </row>
    <row r="428" spans="1:8" ht="12.75" customHeight="1" x14ac:dyDescent="0.2">
      <c r="A428" s="34" t="s">
        <v>1194</v>
      </c>
      <c r="B428" s="39" t="s">
        <v>1365</v>
      </c>
      <c r="C428" s="46">
        <v>42618</v>
      </c>
      <c r="D428" s="46">
        <f t="shared" si="12"/>
        <v>44078</v>
      </c>
      <c r="E428" s="33">
        <v>4</v>
      </c>
      <c r="F428" s="44">
        <v>3443.61</v>
      </c>
      <c r="G428" s="44">
        <v>-3443.6118750000005</v>
      </c>
      <c r="H428" s="44">
        <f t="shared" si="13"/>
        <v>-1.8750000003819878E-3</v>
      </c>
    </row>
    <row r="429" spans="1:8" ht="12.75" customHeight="1" x14ac:dyDescent="0.2">
      <c r="A429" s="34" t="s">
        <v>1195</v>
      </c>
      <c r="B429" s="39" t="s">
        <v>1366</v>
      </c>
      <c r="C429" s="46">
        <v>42618</v>
      </c>
      <c r="D429" s="46">
        <f t="shared" si="12"/>
        <v>44078</v>
      </c>
      <c r="E429" s="33">
        <v>4</v>
      </c>
      <c r="F429" s="44">
        <v>3443.61</v>
      </c>
      <c r="G429" s="44">
        <v>-3443.6118750000005</v>
      </c>
      <c r="H429" s="44">
        <f t="shared" si="13"/>
        <v>-1.8750000003819878E-3</v>
      </c>
    </row>
    <row r="430" spans="1:8" ht="12.75" customHeight="1" x14ac:dyDescent="0.2">
      <c r="A430" s="34" t="s">
        <v>1196</v>
      </c>
      <c r="B430" s="39" t="s">
        <v>1197</v>
      </c>
      <c r="C430" s="46">
        <v>42618</v>
      </c>
      <c r="D430" s="46">
        <f t="shared" si="12"/>
        <v>44078</v>
      </c>
      <c r="E430" s="33">
        <v>4</v>
      </c>
      <c r="F430" s="44">
        <v>665.41</v>
      </c>
      <c r="G430" s="44">
        <v>-665.40604166666662</v>
      </c>
      <c r="H430" s="44">
        <f t="shared" si="13"/>
        <v>3.9583333333439441E-3</v>
      </c>
    </row>
    <row r="431" spans="1:8" ht="12.75" customHeight="1" x14ac:dyDescent="0.2">
      <c r="A431" s="34" t="s">
        <v>1201</v>
      </c>
      <c r="B431" s="40" t="s">
        <v>1238</v>
      </c>
      <c r="C431" s="47">
        <v>42522</v>
      </c>
      <c r="D431" s="47">
        <v>42522</v>
      </c>
      <c r="E431" s="33">
        <v>4</v>
      </c>
      <c r="F431" s="44">
        <v>0</v>
      </c>
      <c r="G431" s="44">
        <v>0</v>
      </c>
      <c r="H431" s="44">
        <f t="shared" si="13"/>
        <v>0</v>
      </c>
    </row>
    <row r="432" spans="1:8" ht="12.75" customHeight="1" x14ac:dyDescent="0.2">
      <c r="A432" s="34" t="s">
        <v>1202</v>
      </c>
      <c r="B432" s="38" t="s">
        <v>1239</v>
      </c>
      <c r="C432" s="48">
        <v>42522</v>
      </c>
      <c r="D432" s="48">
        <v>42522</v>
      </c>
      <c r="E432" s="33">
        <v>4</v>
      </c>
      <c r="F432" s="44">
        <v>0</v>
      </c>
      <c r="G432" s="44">
        <v>0</v>
      </c>
      <c r="H432" s="44">
        <f t="shared" si="13"/>
        <v>0</v>
      </c>
    </row>
    <row r="433" spans="1:8" ht="12.75" customHeight="1" x14ac:dyDescent="0.2">
      <c r="A433" s="34" t="s">
        <v>1203</v>
      </c>
      <c r="B433" s="38" t="s">
        <v>1237</v>
      </c>
      <c r="C433" s="48">
        <v>42522</v>
      </c>
      <c r="D433" s="48">
        <v>42522</v>
      </c>
      <c r="E433" s="33">
        <v>4</v>
      </c>
      <c r="F433" s="44">
        <v>0</v>
      </c>
      <c r="G433" s="44">
        <v>0</v>
      </c>
      <c r="H433" s="44">
        <f t="shared" si="13"/>
        <v>0</v>
      </c>
    </row>
    <row r="434" spans="1:8" ht="12.75" customHeight="1" x14ac:dyDescent="0.2">
      <c r="A434" s="34" t="s">
        <v>1204</v>
      </c>
      <c r="B434" s="38" t="s">
        <v>1241</v>
      </c>
      <c r="C434" s="48">
        <v>42522</v>
      </c>
      <c r="D434" s="48">
        <v>42522</v>
      </c>
      <c r="E434" s="33">
        <v>4</v>
      </c>
      <c r="F434" s="44">
        <v>0</v>
      </c>
      <c r="G434" s="44">
        <v>0</v>
      </c>
      <c r="H434" s="44">
        <f t="shared" si="13"/>
        <v>0</v>
      </c>
    </row>
    <row r="435" spans="1:8" ht="12.75" customHeight="1" x14ac:dyDescent="0.2">
      <c r="A435" s="34" t="s">
        <v>1205</v>
      </c>
      <c r="B435" s="38" t="s">
        <v>1242</v>
      </c>
      <c r="C435" s="48">
        <v>42522</v>
      </c>
      <c r="D435" s="48">
        <v>42522</v>
      </c>
      <c r="E435" s="33">
        <v>4</v>
      </c>
      <c r="F435" s="44">
        <v>0</v>
      </c>
      <c r="G435" s="44">
        <v>0</v>
      </c>
      <c r="H435" s="44">
        <f t="shared" si="13"/>
        <v>0</v>
      </c>
    </row>
    <row r="436" spans="1:8" ht="12.75" customHeight="1" x14ac:dyDescent="0.2">
      <c r="A436" s="34" t="s">
        <v>1651</v>
      </c>
      <c r="B436" s="38" t="s">
        <v>1239</v>
      </c>
      <c r="C436" s="48">
        <v>42522</v>
      </c>
      <c r="D436" s="48">
        <v>42522</v>
      </c>
      <c r="E436" s="33">
        <v>4</v>
      </c>
      <c r="F436" s="44">
        <v>0</v>
      </c>
      <c r="G436" s="44">
        <v>0</v>
      </c>
      <c r="H436" s="44">
        <f t="shared" si="13"/>
        <v>0</v>
      </c>
    </row>
    <row r="437" spans="1:8" ht="12.75" customHeight="1" x14ac:dyDescent="0.2">
      <c r="A437" s="34" t="s">
        <v>1206</v>
      </c>
      <c r="B437" s="38" t="s">
        <v>1243</v>
      </c>
      <c r="C437" s="48">
        <v>42522</v>
      </c>
      <c r="D437" s="48">
        <v>42522</v>
      </c>
      <c r="E437" s="33">
        <v>4</v>
      </c>
      <c r="F437" s="44">
        <v>0</v>
      </c>
      <c r="G437" s="44">
        <v>0</v>
      </c>
      <c r="H437" s="44">
        <f t="shared" si="13"/>
        <v>0</v>
      </c>
    </row>
    <row r="438" spans="1:8" ht="12.75" customHeight="1" x14ac:dyDescent="0.2">
      <c r="A438" s="34" t="s">
        <v>1207</v>
      </c>
      <c r="B438" s="38" t="s">
        <v>1237</v>
      </c>
      <c r="C438" s="48">
        <v>42522</v>
      </c>
      <c r="D438" s="48">
        <v>42522</v>
      </c>
      <c r="E438" s="33">
        <v>4</v>
      </c>
      <c r="F438" s="44">
        <v>0</v>
      </c>
      <c r="G438" s="44">
        <v>0</v>
      </c>
      <c r="H438" s="44">
        <f t="shared" si="13"/>
        <v>0</v>
      </c>
    </row>
    <row r="439" spans="1:8" ht="12.75" customHeight="1" x14ac:dyDescent="0.2">
      <c r="A439" s="34" t="s">
        <v>1208</v>
      </c>
      <c r="B439" s="38" t="s">
        <v>1245</v>
      </c>
      <c r="C439" s="48">
        <v>42522</v>
      </c>
      <c r="D439" s="48">
        <v>42522</v>
      </c>
      <c r="E439" s="33">
        <v>4</v>
      </c>
      <c r="F439" s="44">
        <v>0</v>
      </c>
      <c r="G439" s="44">
        <v>0</v>
      </c>
      <c r="H439" s="44">
        <f t="shared" si="13"/>
        <v>0</v>
      </c>
    </row>
    <row r="440" spans="1:8" ht="12.75" customHeight="1" x14ac:dyDescent="0.2">
      <c r="A440" s="34" t="s">
        <v>1209</v>
      </c>
      <c r="B440" s="38" t="s">
        <v>1237</v>
      </c>
      <c r="C440" s="48">
        <v>42522</v>
      </c>
      <c r="D440" s="48">
        <v>42522</v>
      </c>
      <c r="E440" s="33">
        <v>4</v>
      </c>
      <c r="F440" s="44">
        <v>0</v>
      </c>
      <c r="G440" s="44">
        <v>0</v>
      </c>
      <c r="H440" s="44">
        <f t="shared" si="13"/>
        <v>0</v>
      </c>
    </row>
    <row r="441" spans="1:8" ht="12.75" customHeight="1" x14ac:dyDescent="0.2">
      <c r="A441" s="34" t="s">
        <v>1210</v>
      </c>
      <c r="B441" s="38" t="s">
        <v>1246</v>
      </c>
      <c r="C441" s="48">
        <v>42522</v>
      </c>
      <c r="D441" s="48">
        <v>42522</v>
      </c>
      <c r="E441" s="33">
        <v>4</v>
      </c>
      <c r="F441" s="44">
        <v>0</v>
      </c>
      <c r="G441" s="44">
        <v>0</v>
      </c>
      <c r="H441" s="44">
        <f t="shared" si="13"/>
        <v>0</v>
      </c>
    </row>
    <row r="442" spans="1:8" ht="12.75" customHeight="1" x14ac:dyDescent="0.2">
      <c r="A442" s="34" t="s">
        <v>1211</v>
      </c>
      <c r="B442" s="38" t="s">
        <v>1247</v>
      </c>
      <c r="C442" s="48">
        <v>42522</v>
      </c>
      <c r="D442" s="48">
        <v>42522</v>
      </c>
      <c r="E442" s="33">
        <v>4</v>
      </c>
      <c r="F442" s="44">
        <v>0</v>
      </c>
      <c r="G442" s="44">
        <v>0</v>
      </c>
      <c r="H442" s="44">
        <f t="shared" si="13"/>
        <v>0</v>
      </c>
    </row>
    <row r="443" spans="1:8" ht="12.75" customHeight="1" x14ac:dyDescent="0.2">
      <c r="A443" s="34" t="s">
        <v>1212</v>
      </c>
      <c r="B443" s="38" t="s">
        <v>1248</v>
      </c>
      <c r="C443" s="48">
        <v>42522</v>
      </c>
      <c r="D443" s="48">
        <v>42522</v>
      </c>
      <c r="E443" s="33">
        <v>4</v>
      </c>
      <c r="F443" s="44">
        <v>0</v>
      </c>
      <c r="G443" s="44">
        <v>0</v>
      </c>
      <c r="H443" s="44">
        <f t="shared" si="13"/>
        <v>0</v>
      </c>
    </row>
    <row r="444" spans="1:8" ht="12.75" customHeight="1" x14ac:dyDescent="0.2">
      <c r="A444" s="34" t="s">
        <v>1213</v>
      </c>
      <c r="B444" s="38" t="s">
        <v>1242</v>
      </c>
      <c r="C444" s="48">
        <v>42522</v>
      </c>
      <c r="D444" s="48">
        <v>42522</v>
      </c>
      <c r="E444" s="33">
        <v>4</v>
      </c>
      <c r="F444" s="44">
        <v>0</v>
      </c>
      <c r="G444" s="44">
        <v>0</v>
      </c>
      <c r="H444" s="44">
        <f t="shared" si="13"/>
        <v>0</v>
      </c>
    </row>
    <row r="445" spans="1:8" ht="12.75" customHeight="1" x14ac:dyDescent="0.2">
      <c r="A445" s="34" t="s">
        <v>1214</v>
      </c>
      <c r="B445" s="38" t="s">
        <v>1249</v>
      </c>
      <c r="C445" s="48">
        <v>42522</v>
      </c>
      <c r="D445" s="48">
        <v>42522</v>
      </c>
      <c r="E445" s="33">
        <v>4</v>
      </c>
      <c r="F445" s="44">
        <v>0</v>
      </c>
      <c r="G445" s="44">
        <v>0</v>
      </c>
      <c r="H445" s="44">
        <f t="shared" si="13"/>
        <v>0</v>
      </c>
    </row>
    <row r="446" spans="1:8" ht="12.75" customHeight="1" x14ac:dyDescent="0.2">
      <c r="A446" s="34" t="s">
        <v>1215</v>
      </c>
      <c r="B446" s="38" t="s">
        <v>1243</v>
      </c>
      <c r="C446" s="48">
        <v>42522</v>
      </c>
      <c r="D446" s="48">
        <v>42522</v>
      </c>
      <c r="E446" s="33">
        <v>4</v>
      </c>
      <c r="F446" s="44">
        <v>0</v>
      </c>
      <c r="G446" s="44">
        <v>0</v>
      </c>
      <c r="H446" s="44">
        <f t="shared" si="13"/>
        <v>0</v>
      </c>
    </row>
    <row r="447" spans="1:8" ht="12.75" customHeight="1" x14ac:dyDescent="0.2">
      <c r="A447" s="34" t="s">
        <v>1216</v>
      </c>
      <c r="B447" s="38" t="s">
        <v>1244</v>
      </c>
      <c r="C447" s="48">
        <v>42522</v>
      </c>
      <c r="D447" s="48">
        <v>42522</v>
      </c>
      <c r="E447" s="33">
        <v>4</v>
      </c>
      <c r="F447" s="44">
        <v>0</v>
      </c>
      <c r="G447" s="44">
        <v>0</v>
      </c>
      <c r="H447" s="44">
        <f t="shared" si="13"/>
        <v>0</v>
      </c>
    </row>
    <row r="448" spans="1:8" ht="12.75" customHeight="1" x14ac:dyDescent="0.2">
      <c r="A448" s="34" t="s">
        <v>1217</v>
      </c>
      <c r="B448" s="38" t="s">
        <v>1250</v>
      </c>
      <c r="C448" s="48">
        <v>42522</v>
      </c>
      <c r="D448" s="48">
        <v>42522</v>
      </c>
      <c r="E448" s="33">
        <v>4</v>
      </c>
      <c r="F448" s="44">
        <v>0</v>
      </c>
      <c r="G448" s="44">
        <v>0</v>
      </c>
      <c r="H448" s="44">
        <f t="shared" si="13"/>
        <v>0</v>
      </c>
    </row>
    <row r="449" spans="1:8" ht="12.75" customHeight="1" x14ac:dyDescent="0.2">
      <c r="A449" s="34" t="s">
        <v>1652</v>
      </c>
      <c r="B449" s="38" t="s">
        <v>1237</v>
      </c>
      <c r="C449" s="48">
        <v>42522</v>
      </c>
      <c r="D449" s="48">
        <v>42522</v>
      </c>
      <c r="E449" s="33">
        <v>4</v>
      </c>
      <c r="F449" s="44">
        <v>0</v>
      </c>
      <c r="G449" s="44">
        <v>0</v>
      </c>
      <c r="H449" s="44">
        <f t="shared" si="13"/>
        <v>0</v>
      </c>
    </row>
    <row r="450" spans="1:8" ht="12.75" customHeight="1" x14ac:dyDescent="0.2">
      <c r="A450" s="34" t="s">
        <v>1218</v>
      </c>
      <c r="B450" s="38" t="s">
        <v>1243</v>
      </c>
      <c r="C450" s="48">
        <v>42522</v>
      </c>
      <c r="D450" s="48">
        <v>42522</v>
      </c>
      <c r="E450" s="33">
        <v>4</v>
      </c>
      <c r="F450" s="44">
        <v>0</v>
      </c>
      <c r="G450" s="44">
        <v>0</v>
      </c>
      <c r="H450" s="44">
        <f t="shared" si="13"/>
        <v>0</v>
      </c>
    </row>
    <row r="451" spans="1:8" ht="12.75" customHeight="1" x14ac:dyDescent="0.2">
      <c r="A451" s="34" t="s">
        <v>1653</v>
      </c>
      <c r="B451" s="38" t="s">
        <v>1654</v>
      </c>
      <c r="C451" s="48">
        <v>42522</v>
      </c>
      <c r="D451" s="48">
        <v>42522</v>
      </c>
      <c r="E451" s="33">
        <v>4</v>
      </c>
      <c r="F451" s="44">
        <v>0</v>
      </c>
      <c r="G451" s="44">
        <v>0</v>
      </c>
      <c r="H451" s="44">
        <f t="shared" si="13"/>
        <v>0</v>
      </c>
    </row>
    <row r="452" spans="1:8" ht="12.75" customHeight="1" x14ac:dyDescent="0.2">
      <c r="A452" s="34" t="s">
        <v>1219</v>
      </c>
      <c r="B452" s="38" t="s">
        <v>1237</v>
      </c>
      <c r="C452" s="48">
        <v>42522</v>
      </c>
      <c r="D452" s="48">
        <v>42522</v>
      </c>
      <c r="E452" s="33">
        <v>4</v>
      </c>
      <c r="F452" s="44">
        <v>0</v>
      </c>
      <c r="G452" s="44">
        <v>0</v>
      </c>
      <c r="H452" s="44">
        <f t="shared" ref="H452:H515" si="14">F452+G452</f>
        <v>0</v>
      </c>
    </row>
    <row r="453" spans="1:8" ht="12.75" customHeight="1" x14ac:dyDescent="0.2">
      <c r="A453" s="34" t="s">
        <v>1220</v>
      </c>
      <c r="B453" s="38" t="s">
        <v>1251</v>
      </c>
      <c r="C453" s="48">
        <v>42522</v>
      </c>
      <c r="D453" s="48">
        <v>42522</v>
      </c>
      <c r="E453" s="33">
        <v>4</v>
      </c>
      <c r="F453" s="44">
        <v>0</v>
      </c>
      <c r="G453" s="44">
        <v>0</v>
      </c>
      <c r="H453" s="44">
        <f t="shared" si="14"/>
        <v>0</v>
      </c>
    </row>
    <row r="454" spans="1:8" ht="12.75" customHeight="1" x14ac:dyDescent="0.2">
      <c r="A454" s="34" t="s">
        <v>1655</v>
      </c>
      <c r="B454" s="38" t="s">
        <v>1240</v>
      </c>
      <c r="C454" s="48">
        <v>42522</v>
      </c>
      <c r="D454" s="48">
        <v>42522</v>
      </c>
      <c r="E454" s="33">
        <v>4</v>
      </c>
      <c r="F454" s="44">
        <v>0</v>
      </c>
      <c r="G454" s="44">
        <v>0</v>
      </c>
      <c r="H454" s="44">
        <f t="shared" si="14"/>
        <v>0</v>
      </c>
    </row>
    <row r="455" spans="1:8" ht="12.75" customHeight="1" x14ac:dyDescent="0.2">
      <c r="A455" s="34" t="s">
        <v>1221</v>
      </c>
      <c r="B455" s="38" t="s">
        <v>1246</v>
      </c>
      <c r="C455" s="48">
        <v>42522</v>
      </c>
      <c r="D455" s="48">
        <v>42522</v>
      </c>
      <c r="E455" s="33">
        <v>4</v>
      </c>
      <c r="F455" s="44">
        <v>0</v>
      </c>
      <c r="G455" s="44">
        <v>0</v>
      </c>
      <c r="H455" s="44">
        <f t="shared" si="14"/>
        <v>0</v>
      </c>
    </row>
    <row r="456" spans="1:8" ht="12.75" customHeight="1" x14ac:dyDescent="0.2">
      <c r="A456" s="34" t="s">
        <v>1222</v>
      </c>
      <c r="B456" s="38" t="s">
        <v>1240</v>
      </c>
      <c r="C456" s="48">
        <v>42522</v>
      </c>
      <c r="D456" s="48">
        <v>42522</v>
      </c>
      <c r="E456" s="33">
        <v>4</v>
      </c>
      <c r="F456" s="44">
        <v>0</v>
      </c>
      <c r="G456" s="44">
        <v>0</v>
      </c>
      <c r="H456" s="44">
        <f t="shared" si="14"/>
        <v>0</v>
      </c>
    </row>
    <row r="457" spans="1:8" ht="12.75" customHeight="1" x14ac:dyDescent="0.2">
      <c r="A457" s="34" t="s">
        <v>1223</v>
      </c>
      <c r="B457" s="38" t="s">
        <v>1246</v>
      </c>
      <c r="C457" s="48">
        <v>42522</v>
      </c>
      <c r="D457" s="48">
        <v>42522</v>
      </c>
      <c r="E457" s="33">
        <v>4</v>
      </c>
      <c r="F457" s="44">
        <v>0</v>
      </c>
      <c r="G457" s="44">
        <v>0</v>
      </c>
      <c r="H457" s="44">
        <f t="shared" si="14"/>
        <v>0</v>
      </c>
    </row>
    <row r="458" spans="1:8" ht="12.75" customHeight="1" x14ac:dyDescent="0.2">
      <c r="A458" s="34" t="s">
        <v>1224</v>
      </c>
      <c r="B458" s="38" t="s">
        <v>1252</v>
      </c>
      <c r="C458" s="48">
        <v>42522</v>
      </c>
      <c r="D458" s="48">
        <v>42522</v>
      </c>
      <c r="E458" s="33">
        <v>4</v>
      </c>
      <c r="F458" s="44">
        <v>0</v>
      </c>
      <c r="G458" s="44">
        <v>0</v>
      </c>
      <c r="H458" s="44">
        <f t="shared" si="14"/>
        <v>0</v>
      </c>
    </row>
    <row r="459" spans="1:8" ht="12.75" customHeight="1" x14ac:dyDescent="0.2">
      <c r="A459" s="34" t="s">
        <v>1225</v>
      </c>
      <c r="B459" s="38" t="s">
        <v>1253</v>
      </c>
      <c r="C459" s="48">
        <v>42522</v>
      </c>
      <c r="D459" s="48">
        <v>42522</v>
      </c>
      <c r="E459" s="33">
        <v>4</v>
      </c>
      <c r="F459" s="44">
        <v>0</v>
      </c>
      <c r="G459" s="44">
        <v>0</v>
      </c>
      <c r="H459" s="44">
        <f t="shared" si="14"/>
        <v>0</v>
      </c>
    </row>
    <row r="460" spans="1:8" ht="12.75" customHeight="1" x14ac:dyDescent="0.2">
      <c r="A460" s="34" t="s">
        <v>1226</v>
      </c>
      <c r="B460" s="38" t="s">
        <v>1254</v>
      </c>
      <c r="C460" s="48">
        <v>42522</v>
      </c>
      <c r="D460" s="48">
        <v>42522</v>
      </c>
      <c r="E460" s="33">
        <v>4</v>
      </c>
      <c r="F460" s="44">
        <v>0</v>
      </c>
      <c r="G460" s="44">
        <v>0</v>
      </c>
      <c r="H460" s="44">
        <f t="shared" si="14"/>
        <v>0</v>
      </c>
    </row>
    <row r="461" spans="1:8" ht="12.75" customHeight="1" x14ac:dyDescent="0.2">
      <c r="A461" s="34" t="s">
        <v>1227</v>
      </c>
      <c r="B461" s="38" t="s">
        <v>1255</v>
      </c>
      <c r="C461" s="48">
        <v>42522</v>
      </c>
      <c r="D461" s="48">
        <v>42522</v>
      </c>
      <c r="E461" s="33">
        <v>4</v>
      </c>
      <c r="F461" s="44">
        <v>0</v>
      </c>
      <c r="G461" s="44">
        <v>0</v>
      </c>
      <c r="H461" s="44">
        <f t="shared" si="14"/>
        <v>0</v>
      </c>
    </row>
    <row r="462" spans="1:8" ht="12.75" customHeight="1" x14ac:dyDescent="0.2">
      <c r="A462" s="34" t="s">
        <v>1228</v>
      </c>
      <c r="B462" s="38" t="s">
        <v>1255</v>
      </c>
      <c r="C462" s="48">
        <v>42522</v>
      </c>
      <c r="D462" s="48">
        <v>42522</v>
      </c>
      <c r="E462" s="33">
        <v>4</v>
      </c>
      <c r="F462" s="44">
        <v>0</v>
      </c>
      <c r="G462" s="44">
        <v>0</v>
      </c>
      <c r="H462" s="44">
        <f t="shared" si="14"/>
        <v>0</v>
      </c>
    </row>
    <row r="463" spans="1:8" ht="12.75" customHeight="1" x14ac:dyDescent="0.2">
      <c r="A463" s="34" t="s">
        <v>1229</v>
      </c>
      <c r="B463" s="38" t="s">
        <v>1256</v>
      </c>
      <c r="C463" s="48">
        <v>42522</v>
      </c>
      <c r="D463" s="48">
        <v>42522</v>
      </c>
      <c r="E463" s="33">
        <v>4</v>
      </c>
      <c r="F463" s="44">
        <v>0</v>
      </c>
      <c r="G463" s="44">
        <v>0</v>
      </c>
      <c r="H463" s="44">
        <f t="shared" si="14"/>
        <v>0</v>
      </c>
    </row>
    <row r="464" spans="1:8" ht="12.75" customHeight="1" x14ac:dyDescent="0.2">
      <c r="A464" s="34" t="s">
        <v>1230</v>
      </c>
      <c r="B464" s="38" t="s">
        <v>1257</v>
      </c>
      <c r="C464" s="48">
        <v>42522</v>
      </c>
      <c r="D464" s="48">
        <v>42522</v>
      </c>
      <c r="E464" s="33">
        <v>4</v>
      </c>
      <c r="F464" s="44">
        <v>0</v>
      </c>
      <c r="G464" s="44">
        <v>0</v>
      </c>
      <c r="H464" s="44">
        <f t="shared" si="14"/>
        <v>0</v>
      </c>
    </row>
    <row r="465" spans="1:8" ht="12.75" customHeight="1" x14ac:dyDescent="0.2">
      <c r="A465" s="34" t="s">
        <v>1231</v>
      </c>
      <c r="B465" s="38" t="s">
        <v>1253</v>
      </c>
      <c r="C465" s="48">
        <v>42522</v>
      </c>
      <c r="D465" s="48">
        <v>42522</v>
      </c>
      <c r="E465" s="33">
        <v>4</v>
      </c>
      <c r="F465" s="44">
        <v>0</v>
      </c>
      <c r="G465" s="44">
        <v>0</v>
      </c>
      <c r="H465" s="44">
        <f t="shared" si="14"/>
        <v>0</v>
      </c>
    </row>
    <row r="466" spans="1:8" ht="12.75" customHeight="1" x14ac:dyDescent="0.2">
      <c r="A466" s="34" t="s">
        <v>1232</v>
      </c>
      <c r="B466" s="38" t="s">
        <v>1258</v>
      </c>
      <c r="C466" s="48">
        <v>42522</v>
      </c>
      <c r="D466" s="48">
        <v>42522</v>
      </c>
      <c r="E466" s="33">
        <v>4</v>
      </c>
      <c r="F466" s="44">
        <v>0</v>
      </c>
      <c r="G466" s="44">
        <v>0</v>
      </c>
      <c r="H466" s="44">
        <f t="shared" si="14"/>
        <v>0</v>
      </c>
    </row>
    <row r="467" spans="1:8" ht="12.75" customHeight="1" x14ac:dyDescent="0.2">
      <c r="A467" s="34" t="s">
        <v>1233</v>
      </c>
      <c r="B467" s="38" t="s">
        <v>1256</v>
      </c>
      <c r="C467" s="48">
        <v>42522</v>
      </c>
      <c r="D467" s="48">
        <v>42522</v>
      </c>
      <c r="E467" s="33">
        <v>4</v>
      </c>
      <c r="F467" s="44">
        <v>0</v>
      </c>
      <c r="G467" s="44">
        <v>0</v>
      </c>
      <c r="H467" s="44">
        <f t="shared" si="14"/>
        <v>0</v>
      </c>
    </row>
    <row r="468" spans="1:8" ht="12.75" customHeight="1" x14ac:dyDescent="0.2">
      <c r="A468" s="34" t="s">
        <v>1234</v>
      </c>
      <c r="B468" s="38" t="s">
        <v>1259</v>
      </c>
      <c r="C468" s="48">
        <v>42522</v>
      </c>
      <c r="D468" s="48">
        <v>42522</v>
      </c>
      <c r="E468" s="33">
        <v>4</v>
      </c>
      <c r="F468" s="44">
        <v>0</v>
      </c>
      <c r="G468" s="44">
        <v>0</v>
      </c>
      <c r="H468" s="44">
        <f t="shared" si="14"/>
        <v>0</v>
      </c>
    </row>
    <row r="469" spans="1:8" ht="12.75" customHeight="1" x14ac:dyDescent="0.2">
      <c r="A469" s="34" t="s">
        <v>1235</v>
      </c>
      <c r="B469" s="38" t="s">
        <v>1253</v>
      </c>
      <c r="C469" s="48">
        <v>42522</v>
      </c>
      <c r="D469" s="48">
        <v>42522</v>
      </c>
      <c r="E469" s="33">
        <v>4</v>
      </c>
      <c r="F469" s="44">
        <v>0</v>
      </c>
      <c r="G469" s="44">
        <v>0</v>
      </c>
      <c r="H469" s="44">
        <f t="shared" si="14"/>
        <v>0</v>
      </c>
    </row>
    <row r="470" spans="1:8" ht="12.75" customHeight="1" x14ac:dyDescent="0.2">
      <c r="A470" s="34" t="s">
        <v>1236</v>
      </c>
      <c r="B470" s="38" t="s">
        <v>1260</v>
      </c>
      <c r="C470" s="48">
        <v>42522</v>
      </c>
      <c r="D470" s="48">
        <v>42522</v>
      </c>
      <c r="E470" s="33">
        <v>4</v>
      </c>
      <c r="F470" s="44">
        <v>0</v>
      </c>
      <c r="G470" s="44">
        <v>0</v>
      </c>
      <c r="H470" s="44">
        <f t="shared" si="14"/>
        <v>0</v>
      </c>
    </row>
    <row r="471" spans="1:8" ht="12.75" customHeight="1" x14ac:dyDescent="0.2">
      <c r="A471" s="34" t="s">
        <v>1273</v>
      </c>
      <c r="B471" s="38" t="s">
        <v>1317</v>
      </c>
      <c r="C471" s="48">
        <v>42720</v>
      </c>
      <c r="D471" s="41">
        <f t="shared" ref="D471:D534" si="15">EDATE(C471,48)-1</f>
        <v>44180</v>
      </c>
      <c r="E471" s="33">
        <v>4</v>
      </c>
      <c r="F471" s="44">
        <v>870.31</v>
      </c>
      <c r="G471" s="44">
        <v>-870.30895833333329</v>
      </c>
      <c r="H471" s="44">
        <f t="shared" si="14"/>
        <v>1.0416666666515084E-3</v>
      </c>
    </row>
    <row r="472" spans="1:8" ht="12.75" customHeight="1" x14ac:dyDescent="0.2">
      <c r="A472" s="34" t="s">
        <v>1274</v>
      </c>
      <c r="B472" s="38" t="s">
        <v>1318</v>
      </c>
      <c r="C472" s="48">
        <v>42720</v>
      </c>
      <c r="D472" s="41">
        <f t="shared" si="15"/>
        <v>44180</v>
      </c>
      <c r="E472" s="33">
        <v>4</v>
      </c>
      <c r="F472" s="44">
        <v>870.31</v>
      </c>
      <c r="G472" s="44">
        <v>-870.30895833333329</v>
      </c>
      <c r="H472" s="44">
        <f t="shared" si="14"/>
        <v>1.0416666666515084E-3</v>
      </c>
    </row>
    <row r="473" spans="1:8" ht="12.75" customHeight="1" x14ac:dyDescent="0.2">
      <c r="A473" s="49" t="s">
        <v>1275</v>
      </c>
      <c r="B473" s="40" t="s">
        <v>1319</v>
      </c>
      <c r="C473" s="47">
        <v>42720</v>
      </c>
      <c r="D473" s="41">
        <f t="shared" si="15"/>
        <v>44180</v>
      </c>
      <c r="E473" s="33">
        <v>4</v>
      </c>
      <c r="F473" s="44">
        <v>870.31</v>
      </c>
      <c r="G473" s="44">
        <v>-870.30895833333329</v>
      </c>
      <c r="H473" s="44">
        <f t="shared" si="14"/>
        <v>1.0416666666515084E-3</v>
      </c>
    </row>
    <row r="474" spans="1:8" ht="12.75" customHeight="1" x14ac:dyDescent="0.2">
      <c r="A474" s="49" t="s">
        <v>1276</v>
      </c>
      <c r="B474" s="40" t="s">
        <v>1320</v>
      </c>
      <c r="C474" s="47">
        <v>42720</v>
      </c>
      <c r="D474" s="41">
        <f t="shared" si="15"/>
        <v>44180</v>
      </c>
      <c r="E474" s="33">
        <v>4</v>
      </c>
      <c r="F474" s="44">
        <v>870.31</v>
      </c>
      <c r="G474" s="44">
        <v>-870.30895833333329</v>
      </c>
      <c r="H474" s="44">
        <f t="shared" si="14"/>
        <v>1.0416666666515084E-3</v>
      </c>
    </row>
    <row r="475" spans="1:8" ht="12.75" customHeight="1" x14ac:dyDescent="0.2">
      <c r="A475" s="49" t="s">
        <v>1277</v>
      </c>
      <c r="B475" s="40" t="s">
        <v>1321</v>
      </c>
      <c r="C475" s="47">
        <v>42720</v>
      </c>
      <c r="D475" s="41">
        <f t="shared" si="15"/>
        <v>44180</v>
      </c>
      <c r="E475" s="33">
        <v>4</v>
      </c>
      <c r="F475" s="44">
        <v>870.31</v>
      </c>
      <c r="G475" s="44">
        <v>-870.30895833333329</v>
      </c>
      <c r="H475" s="44">
        <f t="shared" si="14"/>
        <v>1.0416666666515084E-3</v>
      </c>
    </row>
    <row r="476" spans="1:8" ht="12.75" customHeight="1" x14ac:dyDescent="0.2">
      <c r="A476" s="49" t="s">
        <v>1278</v>
      </c>
      <c r="B476" s="40" t="s">
        <v>1322</v>
      </c>
      <c r="C476" s="47">
        <v>42720</v>
      </c>
      <c r="D476" s="41">
        <f t="shared" si="15"/>
        <v>44180</v>
      </c>
      <c r="E476" s="33">
        <v>4</v>
      </c>
      <c r="F476" s="44">
        <v>870.31</v>
      </c>
      <c r="G476" s="44">
        <v>-870.30895833333329</v>
      </c>
      <c r="H476" s="44">
        <f t="shared" si="14"/>
        <v>1.0416666666515084E-3</v>
      </c>
    </row>
    <row r="477" spans="1:8" ht="12.75" customHeight="1" x14ac:dyDescent="0.2">
      <c r="A477" s="49" t="s">
        <v>1279</v>
      </c>
      <c r="B477" s="40" t="s">
        <v>1323</v>
      </c>
      <c r="C477" s="47">
        <v>42720</v>
      </c>
      <c r="D477" s="41">
        <f t="shared" si="15"/>
        <v>44180</v>
      </c>
      <c r="E477" s="33">
        <v>4</v>
      </c>
      <c r="F477" s="44">
        <v>870.31</v>
      </c>
      <c r="G477" s="44">
        <v>-870.30895833333329</v>
      </c>
      <c r="H477" s="44">
        <f t="shared" si="14"/>
        <v>1.0416666666515084E-3</v>
      </c>
    </row>
    <row r="478" spans="1:8" ht="12.75" customHeight="1" x14ac:dyDescent="0.2">
      <c r="A478" s="49" t="s">
        <v>1280</v>
      </c>
      <c r="B478" s="40" t="s">
        <v>1324</v>
      </c>
      <c r="C478" s="47">
        <v>42720</v>
      </c>
      <c r="D478" s="41">
        <f t="shared" si="15"/>
        <v>44180</v>
      </c>
      <c r="E478" s="33">
        <v>4</v>
      </c>
      <c r="F478" s="44">
        <v>870.31</v>
      </c>
      <c r="G478" s="44">
        <v>-870.30895833333329</v>
      </c>
      <c r="H478" s="44">
        <f t="shared" si="14"/>
        <v>1.0416666666515084E-3</v>
      </c>
    </row>
    <row r="479" spans="1:8" ht="12.75" customHeight="1" x14ac:dyDescent="0.2">
      <c r="A479" s="49" t="s">
        <v>1281</v>
      </c>
      <c r="B479" s="40" t="s">
        <v>1325</v>
      </c>
      <c r="C479" s="47">
        <v>42720</v>
      </c>
      <c r="D479" s="41">
        <f t="shared" si="15"/>
        <v>44180</v>
      </c>
      <c r="E479" s="33">
        <v>4</v>
      </c>
      <c r="F479" s="44">
        <v>870.31</v>
      </c>
      <c r="G479" s="44">
        <v>-870.30895833333329</v>
      </c>
      <c r="H479" s="44">
        <f t="shared" si="14"/>
        <v>1.0416666666515084E-3</v>
      </c>
    </row>
    <row r="480" spans="1:8" ht="12.75" customHeight="1" x14ac:dyDescent="0.2">
      <c r="A480" s="49" t="s">
        <v>1282</v>
      </c>
      <c r="B480" s="40" t="s">
        <v>1326</v>
      </c>
      <c r="C480" s="47">
        <v>42720</v>
      </c>
      <c r="D480" s="41">
        <f t="shared" si="15"/>
        <v>44180</v>
      </c>
      <c r="E480" s="33">
        <v>4</v>
      </c>
      <c r="F480" s="44">
        <v>870.31</v>
      </c>
      <c r="G480" s="44">
        <v>-870.30895833333329</v>
      </c>
      <c r="H480" s="44">
        <f t="shared" si="14"/>
        <v>1.0416666666515084E-3</v>
      </c>
    </row>
    <row r="481" spans="1:8" ht="12.75" customHeight="1" x14ac:dyDescent="0.2">
      <c r="A481" s="49" t="s">
        <v>1283</v>
      </c>
      <c r="B481" s="40" t="s">
        <v>1327</v>
      </c>
      <c r="C481" s="47">
        <v>42720</v>
      </c>
      <c r="D481" s="41">
        <f t="shared" si="15"/>
        <v>44180</v>
      </c>
      <c r="E481" s="33">
        <v>4</v>
      </c>
      <c r="F481" s="44">
        <v>870.31</v>
      </c>
      <c r="G481" s="44">
        <v>-870.30895833333329</v>
      </c>
      <c r="H481" s="44">
        <f t="shared" si="14"/>
        <v>1.0416666666515084E-3</v>
      </c>
    </row>
    <row r="482" spans="1:8" ht="12.75" customHeight="1" x14ac:dyDescent="0.2">
      <c r="A482" s="49" t="s">
        <v>1284</v>
      </c>
      <c r="B482" s="40" t="s">
        <v>1328</v>
      </c>
      <c r="C482" s="47">
        <v>42720</v>
      </c>
      <c r="D482" s="41">
        <f t="shared" si="15"/>
        <v>44180</v>
      </c>
      <c r="E482" s="33">
        <v>4</v>
      </c>
      <c r="F482" s="44">
        <v>870.31</v>
      </c>
      <c r="G482" s="44">
        <v>-870.30895833333329</v>
      </c>
      <c r="H482" s="44">
        <f t="shared" si="14"/>
        <v>1.0416666666515084E-3</v>
      </c>
    </row>
    <row r="483" spans="1:8" ht="12.75" customHeight="1" x14ac:dyDescent="0.2">
      <c r="A483" s="49" t="s">
        <v>1285</v>
      </c>
      <c r="B483" s="40" t="s">
        <v>1329</v>
      </c>
      <c r="C483" s="47">
        <v>42720</v>
      </c>
      <c r="D483" s="41">
        <f t="shared" si="15"/>
        <v>44180</v>
      </c>
      <c r="E483" s="33">
        <v>4</v>
      </c>
      <c r="F483" s="44">
        <v>870.31</v>
      </c>
      <c r="G483" s="44">
        <v>-870.30895833333329</v>
      </c>
      <c r="H483" s="44">
        <f t="shared" si="14"/>
        <v>1.0416666666515084E-3</v>
      </c>
    </row>
    <row r="484" spans="1:8" ht="12.75" customHeight="1" x14ac:dyDescent="0.2">
      <c r="A484" s="49" t="s">
        <v>1286</v>
      </c>
      <c r="B484" s="40" t="s">
        <v>1330</v>
      </c>
      <c r="C484" s="47">
        <v>42720</v>
      </c>
      <c r="D484" s="41">
        <f t="shared" si="15"/>
        <v>44180</v>
      </c>
      <c r="E484" s="33">
        <v>4</v>
      </c>
      <c r="F484" s="44">
        <v>870.31</v>
      </c>
      <c r="G484" s="44">
        <v>-870.30895833333329</v>
      </c>
      <c r="H484" s="44">
        <f t="shared" si="14"/>
        <v>1.0416666666515084E-3</v>
      </c>
    </row>
    <row r="485" spans="1:8" ht="12.75" customHeight="1" x14ac:dyDescent="0.2">
      <c r="A485" s="49" t="s">
        <v>1287</v>
      </c>
      <c r="B485" s="40" t="s">
        <v>1331</v>
      </c>
      <c r="C485" s="47">
        <v>42720</v>
      </c>
      <c r="D485" s="41">
        <f t="shared" si="15"/>
        <v>44180</v>
      </c>
      <c r="E485" s="33">
        <v>4</v>
      </c>
      <c r="F485" s="44">
        <v>870.31</v>
      </c>
      <c r="G485" s="44">
        <v>-870.30895833333329</v>
      </c>
      <c r="H485" s="44">
        <f t="shared" si="14"/>
        <v>1.0416666666515084E-3</v>
      </c>
    </row>
    <row r="486" spans="1:8" ht="12.75" customHeight="1" x14ac:dyDescent="0.2">
      <c r="A486" s="49" t="s">
        <v>1288</v>
      </c>
      <c r="B486" s="40" t="s">
        <v>1332</v>
      </c>
      <c r="C486" s="47">
        <v>42720</v>
      </c>
      <c r="D486" s="41">
        <f t="shared" si="15"/>
        <v>44180</v>
      </c>
      <c r="E486" s="33">
        <v>4</v>
      </c>
      <c r="F486" s="44">
        <v>870.31</v>
      </c>
      <c r="G486" s="44">
        <v>-870.30895833333329</v>
      </c>
      <c r="H486" s="44">
        <f t="shared" si="14"/>
        <v>1.0416666666515084E-3</v>
      </c>
    </row>
    <row r="487" spans="1:8" ht="12.75" customHeight="1" x14ac:dyDescent="0.2">
      <c r="A487" s="49" t="s">
        <v>1289</v>
      </c>
      <c r="B487" s="40" t="s">
        <v>1333</v>
      </c>
      <c r="C487" s="47">
        <v>42720</v>
      </c>
      <c r="D487" s="41">
        <f t="shared" si="15"/>
        <v>44180</v>
      </c>
      <c r="E487" s="33">
        <v>4</v>
      </c>
      <c r="F487" s="44">
        <v>870.31</v>
      </c>
      <c r="G487" s="44">
        <v>-870.30895833333329</v>
      </c>
      <c r="H487" s="44">
        <f t="shared" si="14"/>
        <v>1.0416666666515084E-3</v>
      </c>
    </row>
    <row r="488" spans="1:8" ht="12.75" customHeight="1" x14ac:dyDescent="0.2">
      <c r="A488" s="49" t="s">
        <v>1290</v>
      </c>
      <c r="B488" s="40" t="s">
        <v>1334</v>
      </c>
      <c r="C488" s="47">
        <v>42720</v>
      </c>
      <c r="D488" s="41">
        <f t="shared" si="15"/>
        <v>44180</v>
      </c>
      <c r="E488" s="33">
        <v>4</v>
      </c>
      <c r="F488" s="44">
        <v>718.87</v>
      </c>
      <c r="G488" s="44">
        <v>-718.87395833333346</v>
      </c>
      <c r="H488" s="44">
        <f t="shared" si="14"/>
        <v>-3.9583333334576309E-3</v>
      </c>
    </row>
    <row r="489" spans="1:8" ht="12.75" customHeight="1" x14ac:dyDescent="0.2">
      <c r="A489" s="49" t="s">
        <v>1291</v>
      </c>
      <c r="B489" s="40" t="s">
        <v>1335</v>
      </c>
      <c r="C489" s="47">
        <v>42720</v>
      </c>
      <c r="D489" s="41">
        <f t="shared" si="15"/>
        <v>44180</v>
      </c>
      <c r="E489" s="33">
        <v>4</v>
      </c>
      <c r="F489" s="44">
        <v>718.87</v>
      </c>
      <c r="G489" s="44">
        <v>-718.87395833333346</v>
      </c>
      <c r="H489" s="44">
        <f t="shared" si="14"/>
        <v>-3.9583333334576309E-3</v>
      </c>
    </row>
    <row r="490" spans="1:8" ht="12.75" customHeight="1" x14ac:dyDescent="0.2">
      <c r="A490" s="49" t="s">
        <v>1292</v>
      </c>
      <c r="B490" s="40" t="s">
        <v>1336</v>
      </c>
      <c r="C490" s="47">
        <v>42720</v>
      </c>
      <c r="D490" s="41">
        <f t="shared" si="15"/>
        <v>44180</v>
      </c>
      <c r="E490" s="33">
        <v>4</v>
      </c>
      <c r="F490" s="44">
        <v>718.87</v>
      </c>
      <c r="G490" s="44">
        <v>-718.87395833333346</v>
      </c>
      <c r="H490" s="44">
        <f t="shared" si="14"/>
        <v>-3.9583333334576309E-3</v>
      </c>
    </row>
    <row r="491" spans="1:8" ht="12.75" customHeight="1" x14ac:dyDescent="0.2">
      <c r="A491" s="49" t="s">
        <v>1293</v>
      </c>
      <c r="B491" s="40" t="s">
        <v>1337</v>
      </c>
      <c r="C491" s="47">
        <v>42720</v>
      </c>
      <c r="D491" s="41">
        <f t="shared" si="15"/>
        <v>44180</v>
      </c>
      <c r="E491" s="33">
        <v>4</v>
      </c>
      <c r="F491" s="44">
        <v>718.87</v>
      </c>
      <c r="G491" s="44">
        <v>-718.87395833333346</v>
      </c>
      <c r="H491" s="44">
        <f t="shared" si="14"/>
        <v>-3.9583333334576309E-3</v>
      </c>
    </row>
    <row r="492" spans="1:8" ht="12.75" customHeight="1" x14ac:dyDescent="0.2">
      <c r="A492" s="34" t="s">
        <v>1294</v>
      </c>
      <c r="B492" s="38" t="s">
        <v>1338</v>
      </c>
      <c r="C492" s="48">
        <v>42720</v>
      </c>
      <c r="D492" s="41">
        <f t="shared" si="15"/>
        <v>44180</v>
      </c>
      <c r="E492" s="33">
        <v>4</v>
      </c>
      <c r="F492" s="44">
        <v>718.87</v>
      </c>
      <c r="G492" s="44">
        <v>-718.87395833333346</v>
      </c>
      <c r="H492" s="44">
        <f t="shared" si="14"/>
        <v>-3.9583333334576309E-3</v>
      </c>
    </row>
    <row r="493" spans="1:8" ht="12.75" customHeight="1" x14ac:dyDescent="0.2">
      <c r="A493" s="49" t="s">
        <v>1295</v>
      </c>
      <c r="B493" s="40" t="s">
        <v>1339</v>
      </c>
      <c r="C493" s="47">
        <v>42720</v>
      </c>
      <c r="D493" s="41">
        <f t="shared" si="15"/>
        <v>44180</v>
      </c>
      <c r="E493" s="33">
        <v>4</v>
      </c>
      <c r="F493" s="44">
        <v>718.87</v>
      </c>
      <c r="G493" s="44">
        <v>-718.87395833333346</v>
      </c>
      <c r="H493" s="44">
        <f t="shared" si="14"/>
        <v>-3.9583333334576309E-3</v>
      </c>
    </row>
    <row r="494" spans="1:8" ht="12.75" customHeight="1" x14ac:dyDescent="0.2">
      <c r="A494" s="49" t="s">
        <v>1296</v>
      </c>
      <c r="B494" s="40" t="s">
        <v>1340</v>
      </c>
      <c r="C494" s="47">
        <v>42720</v>
      </c>
      <c r="D494" s="41">
        <f t="shared" si="15"/>
        <v>44180</v>
      </c>
      <c r="E494" s="33">
        <v>4</v>
      </c>
      <c r="F494" s="44">
        <v>718.87</v>
      </c>
      <c r="G494" s="44">
        <v>-718.87395833333346</v>
      </c>
      <c r="H494" s="44">
        <f t="shared" si="14"/>
        <v>-3.9583333334576309E-3</v>
      </c>
    </row>
    <row r="495" spans="1:8" ht="12.75" customHeight="1" x14ac:dyDescent="0.2">
      <c r="A495" s="49" t="s">
        <v>1297</v>
      </c>
      <c r="B495" s="40" t="s">
        <v>1341</v>
      </c>
      <c r="C495" s="47">
        <v>42720</v>
      </c>
      <c r="D495" s="41">
        <f t="shared" si="15"/>
        <v>44180</v>
      </c>
      <c r="E495" s="33">
        <v>4</v>
      </c>
      <c r="F495" s="44">
        <v>0</v>
      </c>
      <c r="G495" s="44">
        <v>-3.9583333334576309E-3</v>
      </c>
      <c r="H495" s="44">
        <f t="shared" si="14"/>
        <v>-3.9583333334576309E-3</v>
      </c>
    </row>
    <row r="496" spans="1:8" ht="12.75" customHeight="1" x14ac:dyDescent="0.2">
      <c r="A496" s="49" t="s">
        <v>1298</v>
      </c>
      <c r="B496" s="40" t="s">
        <v>1342</v>
      </c>
      <c r="C496" s="47">
        <v>42720</v>
      </c>
      <c r="D496" s="41">
        <f t="shared" si="15"/>
        <v>44180</v>
      </c>
      <c r="E496" s="33">
        <v>4</v>
      </c>
      <c r="F496" s="44">
        <v>718.87</v>
      </c>
      <c r="G496" s="44">
        <v>-718.87395833333346</v>
      </c>
      <c r="H496" s="44">
        <f t="shared" si="14"/>
        <v>-3.9583333334576309E-3</v>
      </c>
    </row>
    <row r="497" spans="1:8" ht="12.75" customHeight="1" x14ac:dyDescent="0.2">
      <c r="A497" s="49" t="s">
        <v>1299</v>
      </c>
      <c r="B497" s="40" t="s">
        <v>1343</v>
      </c>
      <c r="C497" s="47">
        <v>42720</v>
      </c>
      <c r="D497" s="41">
        <f t="shared" si="15"/>
        <v>44180</v>
      </c>
      <c r="E497" s="33">
        <v>4</v>
      </c>
      <c r="F497" s="44">
        <v>0</v>
      </c>
      <c r="G497" s="44">
        <v>-3.9583333334576309E-3</v>
      </c>
      <c r="H497" s="44">
        <f t="shared" si="14"/>
        <v>-3.9583333334576309E-3</v>
      </c>
    </row>
    <row r="498" spans="1:8" ht="12.75" customHeight="1" x14ac:dyDescent="0.2">
      <c r="A498" s="49" t="s">
        <v>1300</v>
      </c>
      <c r="B498" s="40" t="s">
        <v>1344</v>
      </c>
      <c r="C498" s="47">
        <v>42720</v>
      </c>
      <c r="D498" s="41">
        <f t="shared" si="15"/>
        <v>44180</v>
      </c>
      <c r="E498" s="33">
        <v>4</v>
      </c>
      <c r="F498" s="44">
        <v>718.87</v>
      </c>
      <c r="G498" s="44">
        <v>-718.87395833333346</v>
      </c>
      <c r="H498" s="44">
        <f t="shared" si="14"/>
        <v>-3.9583333334576309E-3</v>
      </c>
    </row>
    <row r="499" spans="1:8" ht="12.75" customHeight="1" x14ac:dyDescent="0.2">
      <c r="A499" s="49" t="s">
        <v>1301</v>
      </c>
      <c r="B499" s="40" t="s">
        <v>1345</v>
      </c>
      <c r="C499" s="47">
        <v>42720</v>
      </c>
      <c r="D499" s="41">
        <f t="shared" si="15"/>
        <v>44180</v>
      </c>
      <c r="E499" s="33">
        <v>4</v>
      </c>
      <c r="F499" s="44">
        <v>0</v>
      </c>
      <c r="G499" s="44">
        <v>-3.9583333334576309E-3</v>
      </c>
      <c r="H499" s="44">
        <f t="shared" si="14"/>
        <v>-3.9583333334576309E-3</v>
      </c>
    </row>
    <row r="500" spans="1:8" ht="12.75" customHeight="1" x14ac:dyDescent="0.2">
      <c r="A500" s="49" t="s">
        <v>1302</v>
      </c>
      <c r="B500" s="40" t="s">
        <v>1346</v>
      </c>
      <c r="C500" s="47">
        <v>42720</v>
      </c>
      <c r="D500" s="41">
        <f t="shared" si="15"/>
        <v>44180</v>
      </c>
      <c r="E500" s="33">
        <v>4</v>
      </c>
      <c r="F500" s="44">
        <v>718.87</v>
      </c>
      <c r="G500" s="44">
        <v>-718.87395833333346</v>
      </c>
      <c r="H500" s="44">
        <f t="shared" si="14"/>
        <v>-3.9583333334576309E-3</v>
      </c>
    </row>
    <row r="501" spans="1:8" ht="12.75" customHeight="1" x14ac:dyDescent="0.2">
      <c r="A501" s="49" t="s">
        <v>1303</v>
      </c>
      <c r="B501" s="40" t="s">
        <v>1347</v>
      </c>
      <c r="C501" s="47">
        <v>42720</v>
      </c>
      <c r="D501" s="41">
        <f t="shared" si="15"/>
        <v>44180</v>
      </c>
      <c r="E501" s="33">
        <v>4</v>
      </c>
      <c r="F501" s="44">
        <v>718.87</v>
      </c>
      <c r="G501" s="44">
        <v>-718.87395833333346</v>
      </c>
      <c r="H501" s="44">
        <f t="shared" si="14"/>
        <v>-3.9583333334576309E-3</v>
      </c>
    </row>
    <row r="502" spans="1:8" ht="12.75" customHeight="1" x14ac:dyDescent="0.2">
      <c r="A502" s="49" t="s">
        <v>1304</v>
      </c>
      <c r="B502" s="40" t="s">
        <v>1348</v>
      </c>
      <c r="C502" s="47">
        <v>42720</v>
      </c>
      <c r="D502" s="41">
        <f t="shared" si="15"/>
        <v>44180</v>
      </c>
      <c r="E502" s="33">
        <v>4</v>
      </c>
      <c r="F502" s="44">
        <v>718.87</v>
      </c>
      <c r="G502" s="44">
        <v>-718.87395833333346</v>
      </c>
      <c r="H502" s="44">
        <f t="shared" si="14"/>
        <v>-3.9583333334576309E-3</v>
      </c>
    </row>
    <row r="503" spans="1:8" ht="12.75" customHeight="1" x14ac:dyDescent="0.2">
      <c r="A503" s="49" t="s">
        <v>1305</v>
      </c>
      <c r="B503" s="40" t="s">
        <v>1349</v>
      </c>
      <c r="C503" s="47">
        <v>42720</v>
      </c>
      <c r="D503" s="41">
        <f t="shared" si="15"/>
        <v>44180</v>
      </c>
      <c r="E503" s="33">
        <v>4</v>
      </c>
      <c r="F503" s="44">
        <v>718.87</v>
      </c>
      <c r="G503" s="44">
        <v>-718.87395833333346</v>
      </c>
      <c r="H503" s="44">
        <f t="shared" si="14"/>
        <v>-3.9583333334576309E-3</v>
      </c>
    </row>
    <row r="504" spans="1:8" ht="12.75" customHeight="1" x14ac:dyDescent="0.2">
      <c r="A504" s="49" t="s">
        <v>1306</v>
      </c>
      <c r="B504" s="40" t="s">
        <v>1350</v>
      </c>
      <c r="C504" s="47">
        <v>42720</v>
      </c>
      <c r="D504" s="41">
        <f t="shared" si="15"/>
        <v>44180</v>
      </c>
      <c r="E504" s="33">
        <v>4</v>
      </c>
      <c r="F504" s="44">
        <v>0</v>
      </c>
      <c r="G504" s="44">
        <v>-3.9583333334576309E-3</v>
      </c>
      <c r="H504" s="44">
        <f t="shared" si="14"/>
        <v>-3.9583333334576309E-3</v>
      </c>
    </row>
    <row r="505" spans="1:8" ht="12.75" customHeight="1" x14ac:dyDescent="0.2">
      <c r="A505" s="49" t="s">
        <v>1307</v>
      </c>
      <c r="B505" s="40" t="s">
        <v>1351</v>
      </c>
      <c r="C505" s="47">
        <v>42720</v>
      </c>
      <c r="D505" s="41">
        <f t="shared" si="15"/>
        <v>44180</v>
      </c>
      <c r="E505" s="33">
        <v>4</v>
      </c>
      <c r="F505" s="44">
        <v>718.87</v>
      </c>
      <c r="G505" s="44">
        <v>-718.87395833333346</v>
      </c>
      <c r="H505" s="44">
        <f t="shared" si="14"/>
        <v>-3.9583333334576309E-3</v>
      </c>
    </row>
    <row r="506" spans="1:8" ht="12.75" customHeight="1" x14ac:dyDescent="0.2">
      <c r="A506" s="49" t="s">
        <v>1308</v>
      </c>
      <c r="B506" s="40" t="s">
        <v>1352</v>
      </c>
      <c r="C506" s="47">
        <v>42720</v>
      </c>
      <c r="D506" s="41">
        <f t="shared" si="15"/>
        <v>44180</v>
      </c>
      <c r="E506" s="33">
        <v>4</v>
      </c>
      <c r="F506" s="44">
        <v>718.87</v>
      </c>
      <c r="G506" s="44">
        <v>-718.87395833333346</v>
      </c>
      <c r="H506" s="44">
        <f t="shared" si="14"/>
        <v>-3.9583333334576309E-3</v>
      </c>
    </row>
    <row r="507" spans="1:8" ht="12.75" customHeight="1" x14ac:dyDescent="0.2">
      <c r="A507" s="49" t="s">
        <v>1309</v>
      </c>
      <c r="B507" s="40" t="s">
        <v>1353</v>
      </c>
      <c r="C507" s="47">
        <v>42720</v>
      </c>
      <c r="D507" s="41">
        <f t="shared" si="15"/>
        <v>44180</v>
      </c>
      <c r="E507" s="33">
        <v>4</v>
      </c>
      <c r="F507" s="44">
        <v>718.87</v>
      </c>
      <c r="G507" s="44">
        <v>-718.87395833333346</v>
      </c>
      <c r="H507" s="44">
        <f t="shared" si="14"/>
        <v>-3.9583333334576309E-3</v>
      </c>
    </row>
    <row r="508" spans="1:8" ht="12.75" customHeight="1" x14ac:dyDescent="0.2">
      <c r="A508" s="49" t="s">
        <v>1310</v>
      </c>
      <c r="B508" s="40" t="s">
        <v>1354</v>
      </c>
      <c r="C508" s="47">
        <v>42720</v>
      </c>
      <c r="D508" s="41">
        <f t="shared" si="15"/>
        <v>44180</v>
      </c>
      <c r="E508" s="33">
        <v>4</v>
      </c>
      <c r="F508" s="44">
        <v>0</v>
      </c>
      <c r="G508" s="44">
        <v>-3.9583333334576309E-3</v>
      </c>
      <c r="H508" s="44">
        <f t="shared" si="14"/>
        <v>-3.9583333334576309E-3</v>
      </c>
    </row>
    <row r="509" spans="1:8" ht="12.75" customHeight="1" x14ac:dyDescent="0.2">
      <c r="A509" s="49" t="s">
        <v>1311</v>
      </c>
      <c r="B509" s="40" t="s">
        <v>1355</v>
      </c>
      <c r="C509" s="47">
        <v>42720</v>
      </c>
      <c r="D509" s="41">
        <f t="shared" si="15"/>
        <v>44180</v>
      </c>
      <c r="E509" s="33">
        <v>4</v>
      </c>
      <c r="F509" s="44">
        <v>718.87</v>
      </c>
      <c r="G509" s="44">
        <v>-718.87395833333346</v>
      </c>
      <c r="H509" s="44">
        <f t="shared" si="14"/>
        <v>-3.9583333334576309E-3</v>
      </c>
    </row>
    <row r="510" spans="1:8" ht="12.75" customHeight="1" x14ac:dyDescent="0.2">
      <c r="A510" s="49" t="s">
        <v>1312</v>
      </c>
      <c r="B510" s="40" t="s">
        <v>1356</v>
      </c>
      <c r="C510" s="47">
        <v>42720</v>
      </c>
      <c r="D510" s="41">
        <f t="shared" si="15"/>
        <v>44180</v>
      </c>
      <c r="E510" s="33">
        <v>4</v>
      </c>
      <c r="F510" s="44">
        <v>718.87</v>
      </c>
      <c r="G510" s="44">
        <v>-718.87395833333346</v>
      </c>
      <c r="H510" s="44">
        <f t="shared" si="14"/>
        <v>-3.9583333334576309E-3</v>
      </c>
    </row>
    <row r="511" spans="1:8" ht="12.75" customHeight="1" x14ac:dyDescent="0.2">
      <c r="A511" s="49" t="s">
        <v>1313</v>
      </c>
      <c r="B511" s="40" t="s">
        <v>1357</v>
      </c>
      <c r="C511" s="47">
        <v>42720</v>
      </c>
      <c r="D511" s="41">
        <f t="shared" si="15"/>
        <v>44180</v>
      </c>
      <c r="E511" s="33">
        <v>4</v>
      </c>
      <c r="F511" s="44">
        <v>4025.66</v>
      </c>
      <c r="G511" s="44">
        <v>-4025.6629166666671</v>
      </c>
      <c r="H511" s="44">
        <f t="shared" si="14"/>
        <v>-2.9166666672608699E-3</v>
      </c>
    </row>
    <row r="512" spans="1:8" ht="12.75" customHeight="1" x14ac:dyDescent="0.2">
      <c r="A512" s="49" t="s">
        <v>1314</v>
      </c>
      <c r="B512" s="40" t="s">
        <v>1358</v>
      </c>
      <c r="C512" s="47">
        <v>42720</v>
      </c>
      <c r="D512" s="41">
        <f t="shared" si="15"/>
        <v>44180</v>
      </c>
      <c r="E512" s="33">
        <v>4</v>
      </c>
      <c r="F512" s="44">
        <v>4025.66</v>
      </c>
      <c r="G512" s="44">
        <v>-4025.6629166666671</v>
      </c>
      <c r="H512" s="44">
        <f t="shared" si="14"/>
        <v>-2.9166666672608699E-3</v>
      </c>
    </row>
    <row r="513" spans="1:8" ht="12.75" customHeight="1" x14ac:dyDescent="0.2">
      <c r="A513" s="49" t="s">
        <v>1315</v>
      </c>
      <c r="B513" s="40" t="s">
        <v>1359</v>
      </c>
      <c r="C513" s="47">
        <v>42720</v>
      </c>
      <c r="D513" s="41">
        <f t="shared" si="15"/>
        <v>44180</v>
      </c>
      <c r="E513" s="33">
        <v>4</v>
      </c>
      <c r="F513" s="44">
        <v>4025.66</v>
      </c>
      <c r="G513" s="44">
        <v>-4025.6629166666671</v>
      </c>
      <c r="H513" s="44">
        <f t="shared" si="14"/>
        <v>-2.9166666672608699E-3</v>
      </c>
    </row>
    <row r="514" spans="1:8" ht="12.75" customHeight="1" x14ac:dyDescent="0.2">
      <c r="A514" s="49" t="s">
        <v>1316</v>
      </c>
      <c r="B514" s="40" t="s">
        <v>1360</v>
      </c>
      <c r="C514" s="47">
        <v>42720</v>
      </c>
      <c r="D514" s="41">
        <f t="shared" si="15"/>
        <v>44180</v>
      </c>
      <c r="E514" s="33">
        <v>4</v>
      </c>
      <c r="F514" s="44">
        <v>5357.96</v>
      </c>
      <c r="G514" s="44">
        <v>-5357.9541666666664</v>
      </c>
      <c r="H514" s="44">
        <f t="shared" si="14"/>
        <v>5.833333333612245E-3</v>
      </c>
    </row>
    <row r="515" spans="1:8" ht="12.75" customHeight="1" x14ac:dyDescent="0.2">
      <c r="A515" s="49" t="s">
        <v>1367</v>
      </c>
      <c r="B515" s="40" t="s">
        <v>1368</v>
      </c>
      <c r="C515" s="47">
        <v>42787</v>
      </c>
      <c r="D515" s="41">
        <f t="shared" si="15"/>
        <v>44247</v>
      </c>
      <c r="E515" s="33">
        <v>4</v>
      </c>
      <c r="F515" s="44">
        <v>37555.26</v>
      </c>
      <c r="G515" s="44">
        <v>-37555.253749999996</v>
      </c>
      <c r="H515" s="44">
        <f t="shared" si="14"/>
        <v>6.2500000058207661E-3</v>
      </c>
    </row>
    <row r="516" spans="1:8" ht="12.75" customHeight="1" x14ac:dyDescent="0.2">
      <c r="A516" s="49" t="s">
        <v>1369</v>
      </c>
      <c r="B516" s="40" t="s">
        <v>1386</v>
      </c>
      <c r="C516" s="47">
        <v>42906</v>
      </c>
      <c r="D516" s="41">
        <f t="shared" si="15"/>
        <v>44366</v>
      </c>
      <c r="E516" s="33">
        <v>4</v>
      </c>
      <c r="F516" s="44">
        <v>674.34</v>
      </c>
      <c r="G516" s="44">
        <v>-674.34125000000006</v>
      </c>
      <c r="H516" s="44">
        <f t="shared" ref="H516:H579" si="16">F516+G516</f>
        <v>-1.2500000000272848E-3</v>
      </c>
    </row>
    <row r="517" spans="1:8" ht="12.75" customHeight="1" x14ac:dyDescent="0.2">
      <c r="A517" s="49" t="s">
        <v>1370</v>
      </c>
      <c r="B517" s="40" t="s">
        <v>1387</v>
      </c>
      <c r="C517" s="47">
        <v>42906</v>
      </c>
      <c r="D517" s="41">
        <f t="shared" si="15"/>
        <v>44366</v>
      </c>
      <c r="E517" s="33">
        <v>4</v>
      </c>
      <c r="F517" s="44">
        <v>674.34</v>
      </c>
      <c r="G517" s="44">
        <v>-674.34125000000006</v>
      </c>
      <c r="H517" s="44">
        <f t="shared" si="16"/>
        <v>-1.2500000000272848E-3</v>
      </c>
    </row>
    <row r="518" spans="1:8" ht="12.75" customHeight="1" x14ac:dyDescent="0.2">
      <c r="A518" s="49" t="s">
        <v>1371</v>
      </c>
      <c r="B518" s="40" t="s">
        <v>1388</v>
      </c>
      <c r="C518" s="47">
        <v>42906</v>
      </c>
      <c r="D518" s="46">
        <f t="shared" si="15"/>
        <v>44366</v>
      </c>
      <c r="E518" s="33">
        <v>4</v>
      </c>
      <c r="F518" s="44">
        <v>674.34</v>
      </c>
      <c r="G518" s="44">
        <v>-674.34125000000006</v>
      </c>
      <c r="H518" s="44">
        <f t="shared" si="16"/>
        <v>-1.2500000000272848E-3</v>
      </c>
    </row>
    <row r="519" spans="1:8" ht="12.75" customHeight="1" x14ac:dyDescent="0.2">
      <c r="A519" s="49" t="s">
        <v>1372</v>
      </c>
      <c r="B519" s="40" t="s">
        <v>1389</v>
      </c>
      <c r="C519" s="47">
        <v>42906</v>
      </c>
      <c r="D519" s="46">
        <f t="shared" si="15"/>
        <v>44366</v>
      </c>
      <c r="E519" s="33">
        <v>4</v>
      </c>
      <c r="F519" s="44">
        <v>674.34</v>
      </c>
      <c r="G519" s="44">
        <v>-674.34125000000006</v>
      </c>
      <c r="H519" s="44">
        <f t="shared" si="16"/>
        <v>-1.2500000000272848E-3</v>
      </c>
    </row>
    <row r="520" spans="1:8" ht="12.75" customHeight="1" x14ac:dyDescent="0.2">
      <c r="A520" s="49" t="s">
        <v>1373</v>
      </c>
      <c r="B520" s="40" t="s">
        <v>1390</v>
      </c>
      <c r="C520" s="47">
        <v>42906</v>
      </c>
      <c r="D520" s="46">
        <f t="shared" si="15"/>
        <v>44366</v>
      </c>
      <c r="E520" s="33">
        <v>4</v>
      </c>
      <c r="F520" s="44">
        <v>674.34</v>
      </c>
      <c r="G520" s="44">
        <v>-674.34125000000006</v>
      </c>
      <c r="H520" s="44">
        <f t="shared" si="16"/>
        <v>-1.2500000000272848E-3</v>
      </c>
    </row>
    <row r="521" spans="1:8" ht="12.75" customHeight="1" x14ac:dyDescent="0.2">
      <c r="A521" s="49" t="s">
        <v>1374</v>
      </c>
      <c r="B521" s="40" t="s">
        <v>1391</v>
      </c>
      <c r="C521" s="47">
        <v>42906</v>
      </c>
      <c r="D521" s="46">
        <f t="shared" si="15"/>
        <v>44366</v>
      </c>
      <c r="E521" s="33">
        <v>4</v>
      </c>
      <c r="F521" s="44">
        <v>818.53</v>
      </c>
      <c r="G521" s="44">
        <v>-818.52895833333332</v>
      </c>
      <c r="H521" s="44">
        <f t="shared" si="16"/>
        <v>1.0416666666515084E-3</v>
      </c>
    </row>
    <row r="522" spans="1:8" ht="12.75" customHeight="1" x14ac:dyDescent="0.2">
      <c r="A522" s="49" t="s">
        <v>1375</v>
      </c>
      <c r="B522" s="40" t="s">
        <v>1392</v>
      </c>
      <c r="C522" s="47">
        <v>42906</v>
      </c>
      <c r="D522" s="46">
        <f t="shared" si="15"/>
        <v>44366</v>
      </c>
      <c r="E522" s="33">
        <v>4</v>
      </c>
      <c r="F522" s="44">
        <v>0</v>
      </c>
      <c r="G522" s="44">
        <v>1.0416666666515084E-3</v>
      </c>
      <c r="H522" s="44">
        <f t="shared" si="16"/>
        <v>1.0416666666515084E-3</v>
      </c>
    </row>
    <row r="523" spans="1:8" ht="12.75" customHeight="1" x14ac:dyDescent="0.2">
      <c r="A523" s="49" t="s">
        <v>1376</v>
      </c>
      <c r="B523" s="40" t="s">
        <v>1393</v>
      </c>
      <c r="C523" s="47">
        <v>42906</v>
      </c>
      <c r="D523" s="46">
        <f t="shared" si="15"/>
        <v>44366</v>
      </c>
      <c r="E523" s="33">
        <v>4</v>
      </c>
      <c r="F523" s="44">
        <v>818.53</v>
      </c>
      <c r="G523" s="44">
        <v>-818.52895833333332</v>
      </c>
      <c r="H523" s="44">
        <f t="shared" si="16"/>
        <v>1.0416666666515084E-3</v>
      </c>
    </row>
    <row r="524" spans="1:8" ht="12.75" customHeight="1" x14ac:dyDescent="0.2">
      <c r="A524" s="49" t="s">
        <v>1377</v>
      </c>
      <c r="B524" s="40" t="s">
        <v>1394</v>
      </c>
      <c r="C524" s="47">
        <v>42906</v>
      </c>
      <c r="D524" s="46">
        <f t="shared" si="15"/>
        <v>44366</v>
      </c>
      <c r="E524" s="33">
        <v>4</v>
      </c>
      <c r="F524" s="44">
        <v>818.53</v>
      </c>
      <c r="G524" s="44">
        <v>-818.52895833333332</v>
      </c>
      <c r="H524" s="44">
        <f t="shared" si="16"/>
        <v>1.0416666666515084E-3</v>
      </c>
    </row>
    <row r="525" spans="1:8" ht="12.75" customHeight="1" x14ac:dyDescent="0.2">
      <c r="A525" s="49" t="s">
        <v>1378</v>
      </c>
      <c r="B525" s="40" t="s">
        <v>1395</v>
      </c>
      <c r="C525" s="47">
        <v>42906</v>
      </c>
      <c r="D525" s="46">
        <f t="shared" si="15"/>
        <v>44366</v>
      </c>
      <c r="E525" s="33">
        <v>4</v>
      </c>
      <c r="F525" s="44">
        <v>818.53</v>
      </c>
      <c r="G525" s="44">
        <v>-818.52895833333332</v>
      </c>
      <c r="H525" s="44">
        <f t="shared" si="16"/>
        <v>1.0416666666515084E-3</v>
      </c>
    </row>
    <row r="526" spans="1:8" ht="12.75" customHeight="1" x14ac:dyDescent="0.2">
      <c r="A526" s="49" t="s">
        <v>1379</v>
      </c>
      <c r="B526" s="40" t="s">
        <v>1396</v>
      </c>
      <c r="C526" s="47">
        <v>42906</v>
      </c>
      <c r="D526" s="46">
        <f t="shared" si="15"/>
        <v>44366</v>
      </c>
      <c r="E526" s="33">
        <v>4</v>
      </c>
      <c r="F526" s="44">
        <v>818.53</v>
      </c>
      <c r="G526" s="44">
        <v>-818.52895833333332</v>
      </c>
      <c r="H526" s="44">
        <f t="shared" si="16"/>
        <v>1.0416666666515084E-3</v>
      </c>
    </row>
    <row r="527" spans="1:8" ht="12.75" customHeight="1" x14ac:dyDescent="0.2">
      <c r="A527" s="49" t="s">
        <v>1380</v>
      </c>
      <c r="B527" s="40" t="s">
        <v>1397</v>
      </c>
      <c r="C527" s="47">
        <v>42906</v>
      </c>
      <c r="D527" s="46">
        <f t="shared" si="15"/>
        <v>44366</v>
      </c>
      <c r="E527" s="33">
        <v>4</v>
      </c>
      <c r="F527" s="44">
        <v>818.53</v>
      </c>
      <c r="G527" s="44">
        <v>-818.52895833333332</v>
      </c>
      <c r="H527" s="44">
        <f t="shared" si="16"/>
        <v>1.0416666666515084E-3</v>
      </c>
    </row>
    <row r="528" spans="1:8" ht="12.75" customHeight="1" x14ac:dyDescent="0.2">
      <c r="A528" s="49" t="s">
        <v>1381</v>
      </c>
      <c r="B528" s="40" t="s">
        <v>1398</v>
      </c>
      <c r="C528" s="47">
        <v>42906</v>
      </c>
      <c r="D528" s="46">
        <f t="shared" si="15"/>
        <v>44366</v>
      </c>
      <c r="E528" s="33">
        <v>4</v>
      </c>
      <c r="F528" s="44">
        <v>818.53</v>
      </c>
      <c r="G528" s="44">
        <v>-818.52895833333332</v>
      </c>
      <c r="H528" s="44">
        <f t="shared" si="16"/>
        <v>1.0416666666515084E-3</v>
      </c>
    </row>
    <row r="529" spans="1:8" ht="12.75" customHeight="1" x14ac:dyDescent="0.2">
      <c r="A529" s="49" t="s">
        <v>1382</v>
      </c>
      <c r="B529" s="40" t="s">
        <v>1399</v>
      </c>
      <c r="C529" s="47">
        <v>42906</v>
      </c>
      <c r="D529" s="46">
        <f t="shared" si="15"/>
        <v>44366</v>
      </c>
      <c r="E529" s="33">
        <v>4</v>
      </c>
      <c r="F529" s="44">
        <v>818.53</v>
      </c>
      <c r="G529" s="44">
        <v>-818.52895833333332</v>
      </c>
      <c r="H529" s="44">
        <f t="shared" si="16"/>
        <v>1.0416666666515084E-3</v>
      </c>
    </row>
    <row r="530" spans="1:8" ht="12.75" customHeight="1" x14ac:dyDescent="0.2">
      <c r="A530" s="49" t="s">
        <v>1383</v>
      </c>
      <c r="B530" s="40" t="s">
        <v>1400</v>
      </c>
      <c r="C530" s="47">
        <v>42906</v>
      </c>
      <c r="D530" s="46">
        <f t="shared" si="15"/>
        <v>44366</v>
      </c>
      <c r="E530" s="33">
        <v>4</v>
      </c>
      <c r="F530" s="44">
        <v>818.53</v>
      </c>
      <c r="G530" s="44">
        <v>-818.52895833333332</v>
      </c>
      <c r="H530" s="44">
        <f t="shared" si="16"/>
        <v>1.0416666666515084E-3</v>
      </c>
    </row>
    <row r="531" spans="1:8" ht="12.75" customHeight="1" x14ac:dyDescent="0.2">
      <c r="A531" s="49" t="s">
        <v>1384</v>
      </c>
      <c r="B531" s="40" t="s">
        <v>1401</v>
      </c>
      <c r="C531" s="47">
        <v>42906</v>
      </c>
      <c r="D531" s="46">
        <f t="shared" si="15"/>
        <v>44366</v>
      </c>
      <c r="E531" s="33">
        <v>4</v>
      </c>
      <c r="F531" s="44">
        <v>4649</v>
      </c>
      <c r="G531" s="44">
        <v>-4648.9991666666665</v>
      </c>
      <c r="H531" s="44">
        <f t="shared" si="16"/>
        <v>8.3333333350310568E-4</v>
      </c>
    </row>
    <row r="532" spans="1:8" ht="12.75" customHeight="1" x14ac:dyDescent="0.2">
      <c r="A532" s="49" t="s">
        <v>1385</v>
      </c>
      <c r="B532" s="40" t="s">
        <v>1402</v>
      </c>
      <c r="C532" s="47">
        <v>42906</v>
      </c>
      <c r="D532" s="46">
        <f t="shared" si="15"/>
        <v>44366</v>
      </c>
      <c r="E532" s="33">
        <v>4</v>
      </c>
      <c r="F532" s="44">
        <v>674.34</v>
      </c>
      <c r="G532" s="44">
        <v>-674.34125000000006</v>
      </c>
      <c r="H532" s="44">
        <f t="shared" si="16"/>
        <v>-1.2500000000272848E-3</v>
      </c>
    </row>
    <row r="533" spans="1:8" ht="12.75" customHeight="1" x14ac:dyDescent="0.2">
      <c r="A533" s="49" t="s">
        <v>1403</v>
      </c>
      <c r="B533" s="50" t="s">
        <v>1415</v>
      </c>
      <c r="C533" s="47">
        <v>43081</v>
      </c>
      <c r="D533" s="46">
        <f t="shared" si="15"/>
        <v>44541</v>
      </c>
      <c r="E533" s="33">
        <v>4</v>
      </c>
      <c r="F533" s="44">
        <v>4510.8</v>
      </c>
      <c r="G533" s="44">
        <v>-4510.8</v>
      </c>
      <c r="H533" s="44">
        <f t="shared" si="16"/>
        <v>0</v>
      </c>
    </row>
    <row r="534" spans="1:8" ht="12.75" customHeight="1" x14ac:dyDescent="0.2">
      <c r="A534" s="49" t="s">
        <v>1404</v>
      </c>
      <c r="B534" s="50" t="s">
        <v>1416</v>
      </c>
      <c r="C534" s="47">
        <v>43081</v>
      </c>
      <c r="D534" s="46">
        <f t="shared" si="15"/>
        <v>44541</v>
      </c>
      <c r="E534" s="33">
        <v>4</v>
      </c>
      <c r="F534" s="44">
        <v>4510.8</v>
      </c>
      <c r="G534" s="44">
        <v>-4510.8</v>
      </c>
      <c r="H534" s="44">
        <f t="shared" si="16"/>
        <v>0</v>
      </c>
    </row>
    <row r="535" spans="1:8" ht="12.75" customHeight="1" x14ac:dyDescent="0.2">
      <c r="A535" s="49" t="s">
        <v>1405</v>
      </c>
      <c r="B535" s="35" t="s">
        <v>1417</v>
      </c>
      <c r="C535" s="47">
        <v>43081</v>
      </c>
      <c r="D535" s="46">
        <f t="shared" ref="D535:D598" si="17">EDATE(C535,48)-1</f>
        <v>44541</v>
      </c>
      <c r="E535" s="33">
        <v>4</v>
      </c>
      <c r="F535" s="44">
        <v>4510.8</v>
      </c>
      <c r="G535" s="44">
        <v>-4510.8</v>
      </c>
      <c r="H535" s="44">
        <f t="shared" si="16"/>
        <v>0</v>
      </c>
    </row>
    <row r="536" spans="1:8" ht="12.75" customHeight="1" x14ac:dyDescent="0.2">
      <c r="A536" s="49" t="s">
        <v>1406</v>
      </c>
      <c r="B536" s="35" t="s">
        <v>1418</v>
      </c>
      <c r="C536" s="47">
        <v>43081</v>
      </c>
      <c r="D536" s="46">
        <f t="shared" si="17"/>
        <v>44541</v>
      </c>
      <c r="E536" s="33">
        <v>4</v>
      </c>
      <c r="F536" s="44">
        <v>4510.8</v>
      </c>
      <c r="G536" s="44">
        <v>-4510.8</v>
      </c>
      <c r="H536" s="44">
        <f t="shared" si="16"/>
        <v>0</v>
      </c>
    </row>
    <row r="537" spans="1:8" ht="12.75" customHeight="1" x14ac:dyDescent="0.2">
      <c r="A537" s="49" t="s">
        <v>1407</v>
      </c>
      <c r="B537" s="35" t="s">
        <v>1419</v>
      </c>
      <c r="C537" s="47">
        <v>43081</v>
      </c>
      <c r="D537" s="46">
        <f t="shared" si="17"/>
        <v>44541</v>
      </c>
      <c r="E537" s="33">
        <v>4</v>
      </c>
      <c r="F537" s="44">
        <v>4510.8</v>
      </c>
      <c r="G537" s="44">
        <v>-4510.8</v>
      </c>
      <c r="H537" s="44">
        <f t="shared" si="16"/>
        <v>0</v>
      </c>
    </row>
    <row r="538" spans="1:8" ht="12.75" customHeight="1" x14ac:dyDescent="0.2">
      <c r="A538" s="49" t="s">
        <v>1408</v>
      </c>
      <c r="B538" s="35" t="s">
        <v>1420</v>
      </c>
      <c r="C538" s="47">
        <v>43081</v>
      </c>
      <c r="D538" s="46">
        <f t="shared" si="17"/>
        <v>44541</v>
      </c>
      <c r="E538" s="33">
        <v>4</v>
      </c>
      <c r="F538" s="44">
        <v>4510.8</v>
      </c>
      <c r="G538" s="44">
        <v>-4510.8</v>
      </c>
      <c r="H538" s="44">
        <f t="shared" si="16"/>
        <v>0</v>
      </c>
    </row>
    <row r="539" spans="1:8" ht="12.75" customHeight="1" x14ac:dyDescent="0.2">
      <c r="A539" s="49" t="s">
        <v>1409</v>
      </c>
      <c r="B539" s="35" t="s">
        <v>1421</v>
      </c>
      <c r="C539" s="47">
        <v>43081</v>
      </c>
      <c r="D539" s="46">
        <f t="shared" si="17"/>
        <v>44541</v>
      </c>
      <c r="E539" s="33">
        <v>4</v>
      </c>
      <c r="F539" s="44">
        <v>4510.8</v>
      </c>
      <c r="G539" s="44">
        <v>-4510.8</v>
      </c>
      <c r="H539" s="44">
        <f t="shared" si="16"/>
        <v>0</v>
      </c>
    </row>
    <row r="540" spans="1:8" ht="12.75" customHeight="1" x14ac:dyDescent="0.2">
      <c r="A540" s="49" t="s">
        <v>1410</v>
      </c>
      <c r="B540" s="35" t="s">
        <v>1422</v>
      </c>
      <c r="C540" s="47">
        <v>43081</v>
      </c>
      <c r="D540" s="46">
        <f t="shared" si="17"/>
        <v>44541</v>
      </c>
      <c r="E540" s="33">
        <v>4</v>
      </c>
      <c r="F540" s="44">
        <v>4510.8</v>
      </c>
      <c r="G540" s="44">
        <v>-4510.8</v>
      </c>
      <c r="H540" s="44">
        <f t="shared" si="16"/>
        <v>0</v>
      </c>
    </row>
    <row r="541" spans="1:8" ht="12.75" customHeight="1" x14ac:dyDescent="0.2">
      <c r="A541" s="49" t="s">
        <v>1411</v>
      </c>
      <c r="B541" s="38" t="s">
        <v>1414</v>
      </c>
      <c r="C541" s="51">
        <v>39753</v>
      </c>
      <c r="D541" s="51">
        <f t="shared" si="17"/>
        <v>41213</v>
      </c>
      <c r="E541" s="34">
        <v>4</v>
      </c>
      <c r="F541" s="44">
        <v>0</v>
      </c>
      <c r="G541" s="44">
        <v>0</v>
      </c>
      <c r="H541" s="44">
        <f t="shared" si="16"/>
        <v>0</v>
      </c>
    </row>
    <row r="542" spans="1:8" s="30" customFormat="1" ht="12.75" customHeight="1" x14ac:dyDescent="0.2">
      <c r="A542" s="49" t="s">
        <v>1412</v>
      </c>
      <c r="B542" s="40" t="s">
        <v>1414</v>
      </c>
      <c r="C542" s="45">
        <v>39753</v>
      </c>
      <c r="D542" s="45">
        <f t="shared" si="17"/>
        <v>41213</v>
      </c>
      <c r="E542" s="34">
        <v>4</v>
      </c>
      <c r="F542" s="44">
        <v>0</v>
      </c>
      <c r="G542" s="44">
        <v>0</v>
      </c>
      <c r="H542" s="44">
        <f t="shared" si="16"/>
        <v>0</v>
      </c>
    </row>
    <row r="543" spans="1:8" ht="12.75" customHeight="1" x14ac:dyDescent="0.2">
      <c r="A543" s="49" t="s">
        <v>1413</v>
      </c>
      <c r="B543" s="40" t="s">
        <v>1414</v>
      </c>
      <c r="C543" s="45">
        <v>39753</v>
      </c>
      <c r="D543" s="45">
        <f t="shared" si="17"/>
        <v>41213</v>
      </c>
      <c r="E543" s="34">
        <v>4</v>
      </c>
      <c r="F543" s="44">
        <v>0</v>
      </c>
      <c r="G543" s="44">
        <v>0</v>
      </c>
      <c r="H543" s="44">
        <f t="shared" si="16"/>
        <v>0</v>
      </c>
    </row>
    <row r="544" spans="1:8" ht="12.75" customHeight="1" x14ac:dyDescent="0.2">
      <c r="A544" s="49" t="s">
        <v>1423</v>
      </c>
      <c r="B544" s="40" t="s">
        <v>1440</v>
      </c>
      <c r="C544" s="53">
        <v>40878</v>
      </c>
      <c r="D544" s="53">
        <f t="shared" si="17"/>
        <v>42338</v>
      </c>
      <c r="E544" s="52">
        <v>4</v>
      </c>
      <c r="F544" s="44">
        <v>0</v>
      </c>
      <c r="G544" s="44">
        <v>0</v>
      </c>
      <c r="H544" s="44">
        <f t="shared" si="16"/>
        <v>0</v>
      </c>
    </row>
    <row r="545" spans="1:8" ht="12.75" customHeight="1" x14ac:dyDescent="0.2">
      <c r="A545" s="49" t="s">
        <v>1424</v>
      </c>
      <c r="B545" s="40" t="s">
        <v>1440</v>
      </c>
      <c r="C545" s="53">
        <v>40878</v>
      </c>
      <c r="D545" s="53">
        <f t="shared" si="17"/>
        <v>42338</v>
      </c>
      <c r="E545" s="52">
        <v>4</v>
      </c>
      <c r="F545" s="44">
        <v>0</v>
      </c>
      <c r="G545" s="44">
        <v>0</v>
      </c>
      <c r="H545" s="44">
        <f t="shared" si="16"/>
        <v>0</v>
      </c>
    </row>
    <row r="546" spans="1:8" ht="12.75" customHeight="1" x14ac:dyDescent="0.2">
      <c r="A546" s="49" t="s">
        <v>1425</v>
      </c>
      <c r="B546" s="40" t="s">
        <v>1440</v>
      </c>
      <c r="C546" s="53">
        <v>40878</v>
      </c>
      <c r="D546" s="53">
        <f t="shared" si="17"/>
        <v>42338</v>
      </c>
      <c r="E546" s="52">
        <v>4</v>
      </c>
      <c r="F546" s="44">
        <v>0</v>
      </c>
      <c r="G546" s="44">
        <v>0</v>
      </c>
      <c r="H546" s="44">
        <f t="shared" si="16"/>
        <v>0</v>
      </c>
    </row>
    <row r="547" spans="1:8" ht="12.75" customHeight="1" x14ac:dyDescent="0.2">
      <c r="A547" s="49" t="s">
        <v>1426</v>
      </c>
      <c r="B547" s="40" t="s">
        <v>1440</v>
      </c>
      <c r="C547" s="53">
        <v>40878</v>
      </c>
      <c r="D547" s="53">
        <f t="shared" si="17"/>
        <v>42338</v>
      </c>
      <c r="E547" s="52">
        <v>4</v>
      </c>
      <c r="F547" s="44">
        <v>620</v>
      </c>
      <c r="G547" s="44">
        <v>-620</v>
      </c>
      <c r="H547" s="44">
        <f t="shared" si="16"/>
        <v>0</v>
      </c>
    </row>
    <row r="548" spans="1:8" ht="12.75" customHeight="1" x14ac:dyDescent="0.2">
      <c r="A548" s="49" t="s">
        <v>1427</v>
      </c>
      <c r="B548" s="40" t="s">
        <v>1440</v>
      </c>
      <c r="C548" s="53">
        <v>40878</v>
      </c>
      <c r="D548" s="53">
        <f t="shared" si="17"/>
        <v>42338</v>
      </c>
      <c r="E548" s="52">
        <v>4</v>
      </c>
      <c r="F548" s="44">
        <v>0</v>
      </c>
      <c r="G548" s="44">
        <v>0</v>
      </c>
      <c r="H548" s="44">
        <f t="shared" si="16"/>
        <v>0</v>
      </c>
    </row>
    <row r="549" spans="1:8" ht="12.75" customHeight="1" x14ac:dyDescent="0.2">
      <c r="A549" s="49" t="s">
        <v>1428</v>
      </c>
      <c r="B549" s="40" t="s">
        <v>1440</v>
      </c>
      <c r="C549" s="53">
        <v>40878</v>
      </c>
      <c r="D549" s="53">
        <f t="shared" si="17"/>
        <v>42338</v>
      </c>
      <c r="E549" s="52">
        <v>4</v>
      </c>
      <c r="F549" s="44">
        <v>0</v>
      </c>
      <c r="G549" s="44">
        <v>0</v>
      </c>
      <c r="H549" s="44">
        <f t="shared" si="16"/>
        <v>0</v>
      </c>
    </row>
    <row r="550" spans="1:8" ht="12.75" customHeight="1" x14ac:dyDescent="0.2">
      <c r="A550" s="49" t="s">
        <v>1429</v>
      </c>
      <c r="B550" s="40" t="s">
        <v>1440</v>
      </c>
      <c r="C550" s="53">
        <v>40878</v>
      </c>
      <c r="D550" s="53">
        <f t="shared" si="17"/>
        <v>42338</v>
      </c>
      <c r="E550" s="52">
        <v>4</v>
      </c>
      <c r="F550" s="44">
        <v>0</v>
      </c>
      <c r="G550" s="44">
        <v>0</v>
      </c>
      <c r="H550" s="44">
        <f t="shared" si="16"/>
        <v>0</v>
      </c>
    </row>
    <row r="551" spans="1:8" ht="12.75" customHeight="1" x14ac:dyDescent="0.2">
      <c r="A551" s="49" t="s">
        <v>1430</v>
      </c>
      <c r="B551" s="40" t="s">
        <v>1440</v>
      </c>
      <c r="C551" s="53">
        <v>40878</v>
      </c>
      <c r="D551" s="53">
        <f t="shared" si="17"/>
        <v>42338</v>
      </c>
      <c r="E551" s="52">
        <v>4</v>
      </c>
      <c r="F551" s="44">
        <v>620</v>
      </c>
      <c r="G551" s="44">
        <v>-620</v>
      </c>
      <c r="H551" s="44">
        <f t="shared" si="16"/>
        <v>0</v>
      </c>
    </row>
    <row r="552" spans="1:8" ht="12.75" customHeight="1" x14ac:dyDescent="0.2">
      <c r="A552" s="49" t="s">
        <v>1431</v>
      </c>
      <c r="B552" s="40" t="s">
        <v>1440</v>
      </c>
      <c r="C552" s="53">
        <v>40878</v>
      </c>
      <c r="D552" s="53">
        <f t="shared" si="17"/>
        <v>42338</v>
      </c>
      <c r="E552" s="52">
        <v>4</v>
      </c>
      <c r="F552" s="44">
        <v>620</v>
      </c>
      <c r="G552" s="44">
        <v>-620</v>
      </c>
      <c r="H552" s="44">
        <f t="shared" si="16"/>
        <v>0</v>
      </c>
    </row>
    <row r="553" spans="1:8" ht="12.75" customHeight="1" x14ac:dyDescent="0.2">
      <c r="A553" s="49" t="s">
        <v>1432</v>
      </c>
      <c r="B553" s="40" t="s">
        <v>1440</v>
      </c>
      <c r="C553" s="53">
        <v>40878</v>
      </c>
      <c r="D553" s="53">
        <f t="shared" si="17"/>
        <v>42338</v>
      </c>
      <c r="E553" s="52">
        <v>4</v>
      </c>
      <c r="F553" s="44">
        <v>0</v>
      </c>
      <c r="G553" s="44">
        <v>0</v>
      </c>
      <c r="H553" s="44">
        <f t="shared" si="16"/>
        <v>0</v>
      </c>
    </row>
    <row r="554" spans="1:8" ht="12.75" customHeight="1" x14ac:dyDescent="0.2">
      <c r="A554" s="49" t="s">
        <v>1433</v>
      </c>
      <c r="B554" s="40" t="s">
        <v>1440</v>
      </c>
      <c r="C554" s="53">
        <v>40878</v>
      </c>
      <c r="D554" s="53">
        <f t="shared" si="17"/>
        <v>42338</v>
      </c>
      <c r="E554" s="52">
        <v>4</v>
      </c>
      <c r="F554" s="44">
        <v>0</v>
      </c>
      <c r="G554" s="44">
        <v>0</v>
      </c>
      <c r="H554" s="44">
        <f t="shared" si="16"/>
        <v>0</v>
      </c>
    </row>
    <row r="555" spans="1:8" ht="12.75" customHeight="1" x14ac:dyDescent="0.2">
      <c r="A555" s="49" t="s">
        <v>1434</v>
      </c>
      <c r="B555" s="40" t="s">
        <v>1440</v>
      </c>
      <c r="C555" s="53">
        <v>40878</v>
      </c>
      <c r="D555" s="53">
        <f t="shared" si="17"/>
        <v>42338</v>
      </c>
      <c r="E555" s="52">
        <v>4</v>
      </c>
      <c r="F555" s="44">
        <v>0</v>
      </c>
      <c r="G555" s="44">
        <v>0</v>
      </c>
      <c r="H555" s="44">
        <f t="shared" si="16"/>
        <v>0</v>
      </c>
    </row>
    <row r="556" spans="1:8" ht="12.75" customHeight="1" x14ac:dyDescent="0.2">
      <c r="A556" s="49" t="s">
        <v>1435</v>
      </c>
      <c r="B556" s="40" t="s">
        <v>1440</v>
      </c>
      <c r="C556" s="53">
        <v>40878</v>
      </c>
      <c r="D556" s="53">
        <f t="shared" si="17"/>
        <v>42338</v>
      </c>
      <c r="E556" s="52">
        <v>4</v>
      </c>
      <c r="F556" s="44">
        <v>0</v>
      </c>
      <c r="G556" s="44">
        <v>0</v>
      </c>
      <c r="H556" s="44">
        <f t="shared" si="16"/>
        <v>0</v>
      </c>
    </row>
    <row r="557" spans="1:8" ht="12.75" customHeight="1" x14ac:dyDescent="0.2">
      <c r="A557" s="49" t="s">
        <v>1436</v>
      </c>
      <c r="B557" s="40" t="s">
        <v>1440</v>
      </c>
      <c r="C557" s="53">
        <v>40878</v>
      </c>
      <c r="D557" s="53">
        <f t="shared" si="17"/>
        <v>42338</v>
      </c>
      <c r="E557" s="52">
        <v>4</v>
      </c>
      <c r="F557" s="44">
        <v>620</v>
      </c>
      <c r="G557" s="44">
        <v>-620</v>
      </c>
      <c r="H557" s="44">
        <f t="shared" si="16"/>
        <v>0</v>
      </c>
    </row>
    <row r="558" spans="1:8" ht="12.75" customHeight="1" x14ac:dyDescent="0.2">
      <c r="A558" s="49" t="s">
        <v>1437</v>
      </c>
      <c r="B558" s="40" t="s">
        <v>1440</v>
      </c>
      <c r="C558" s="53">
        <v>40878</v>
      </c>
      <c r="D558" s="53">
        <f t="shared" si="17"/>
        <v>42338</v>
      </c>
      <c r="E558" s="52">
        <v>4</v>
      </c>
      <c r="F558" s="44">
        <v>0</v>
      </c>
      <c r="G558" s="44">
        <v>0</v>
      </c>
      <c r="H558" s="44">
        <f t="shared" si="16"/>
        <v>0</v>
      </c>
    </row>
    <row r="559" spans="1:8" ht="12.75" customHeight="1" x14ac:dyDescent="0.2">
      <c r="A559" s="49" t="s">
        <v>1438</v>
      </c>
      <c r="B559" s="40" t="s">
        <v>1440</v>
      </c>
      <c r="C559" s="53">
        <v>40878</v>
      </c>
      <c r="D559" s="53">
        <f t="shared" si="17"/>
        <v>42338</v>
      </c>
      <c r="E559" s="52">
        <v>4</v>
      </c>
      <c r="F559" s="44">
        <v>0</v>
      </c>
      <c r="G559" s="44">
        <v>0</v>
      </c>
      <c r="H559" s="44">
        <f t="shared" si="16"/>
        <v>0</v>
      </c>
    </row>
    <row r="560" spans="1:8" ht="12.75" customHeight="1" x14ac:dyDescent="0.2">
      <c r="A560" s="49" t="s">
        <v>1439</v>
      </c>
      <c r="B560" s="40" t="s">
        <v>1440</v>
      </c>
      <c r="C560" s="53">
        <v>40878</v>
      </c>
      <c r="D560" s="53">
        <f t="shared" si="17"/>
        <v>42338</v>
      </c>
      <c r="E560" s="52">
        <v>4</v>
      </c>
      <c r="F560" s="44">
        <v>0</v>
      </c>
      <c r="G560" s="44">
        <v>0</v>
      </c>
      <c r="H560" s="44">
        <f t="shared" si="16"/>
        <v>0</v>
      </c>
    </row>
    <row r="561" spans="1:8" ht="12.75" customHeight="1" x14ac:dyDescent="0.2">
      <c r="A561" s="49" t="s">
        <v>1528</v>
      </c>
      <c r="B561" s="40" t="s">
        <v>1536</v>
      </c>
      <c r="C561" s="53">
        <v>43282</v>
      </c>
      <c r="D561" s="53">
        <f t="shared" si="17"/>
        <v>44742</v>
      </c>
      <c r="E561" s="52">
        <v>4</v>
      </c>
      <c r="F561" s="44">
        <v>4235.3599999999997</v>
      </c>
      <c r="G561" s="44">
        <v>-3617.6999999999994</v>
      </c>
      <c r="H561" s="44">
        <f t="shared" si="16"/>
        <v>617.66000000000031</v>
      </c>
    </row>
    <row r="562" spans="1:8" ht="12.75" customHeight="1" x14ac:dyDescent="0.2">
      <c r="A562" s="49" t="s">
        <v>1529</v>
      </c>
      <c r="B562" s="40" t="s">
        <v>1537</v>
      </c>
      <c r="C562" s="53">
        <v>43282</v>
      </c>
      <c r="D562" s="53">
        <f t="shared" si="17"/>
        <v>44742</v>
      </c>
      <c r="E562" s="52">
        <v>4</v>
      </c>
      <c r="F562" s="44">
        <v>4235.3599999999997</v>
      </c>
      <c r="G562" s="44">
        <v>-3617.6999999999994</v>
      </c>
      <c r="H562" s="44">
        <f t="shared" si="16"/>
        <v>617.66000000000031</v>
      </c>
    </row>
    <row r="563" spans="1:8" ht="12.75" customHeight="1" x14ac:dyDescent="0.2">
      <c r="A563" s="49" t="s">
        <v>1530</v>
      </c>
      <c r="B563" s="40" t="s">
        <v>1538</v>
      </c>
      <c r="C563" s="53">
        <v>43282</v>
      </c>
      <c r="D563" s="53">
        <f t="shared" si="17"/>
        <v>44742</v>
      </c>
      <c r="E563" s="52">
        <v>4</v>
      </c>
      <c r="F563" s="44">
        <v>4235.3599999999997</v>
      </c>
      <c r="G563" s="44">
        <v>-3617.6999999999994</v>
      </c>
      <c r="H563" s="44">
        <f t="shared" si="16"/>
        <v>617.66000000000031</v>
      </c>
    </row>
    <row r="564" spans="1:8" ht="12.75" customHeight="1" x14ac:dyDescent="0.2">
      <c r="A564" s="49" t="s">
        <v>1531</v>
      </c>
      <c r="B564" s="40" t="s">
        <v>1539</v>
      </c>
      <c r="C564" s="53">
        <v>43282</v>
      </c>
      <c r="D564" s="53">
        <f t="shared" si="17"/>
        <v>44742</v>
      </c>
      <c r="E564" s="52">
        <v>4</v>
      </c>
      <c r="F564" s="44">
        <v>4235.3599999999997</v>
      </c>
      <c r="G564" s="44">
        <v>-3617.6999999999994</v>
      </c>
      <c r="H564" s="44">
        <f t="shared" si="16"/>
        <v>617.66000000000031</v>
      </c>
    </row>
    <row r="565" spans="1:8" ht="12.75" customHeight="1" x14ac:dyDescent="0.2">
      <c r="A565" s="49" t="s">
        <v>1532</v>
      </c>
      <c r="B565" s="40" t="s">
        <v>1540</v>
      </c>
      <c r="C565" s="53">
        <v>43282</v>
      </c>
      <c r="D565" s="53">
        <f t="shared" si="17"/>
        <v>44742</v>
      </c>
      <c r="E565" s="52">
        <v>4</v>
      </c>
      <c r="F565" s="44">
        <v>4235.3599999999997</v>
      </c>
      <c r="G565" s="44">
        <v>-3617.6999999999994</v>
      </c>
      <c r="H565" s="44">
        <f t="shared" si="16"/>
        <v>617.66000000000031</v>
      </c>
    </row>
    <row r="566" spans="1:8" ht="12.75" customHeight="1" x14ac:dyDescent="0.2">
      <c r="A566" s="39" t="s">
        <v>1444</v>
      </c>
      <c r="B566" s="40" t="s">
        <v>1445</v>
      </c>
      <c r="C566" s="53">
        <v>43132</v>
      </c>
      <c r="D566" s="53">
        <f t="shared" si="17"/>
        <v>44592</v>
      </c>
      <c r="E566" s="52">
        <v>4</v>
      </c>
      <c r="F566" s="44">
        <v>6031.46</v>
      </c>
      <c r="G566" s="44">
        <v>-5780.1500000000005</v>
      </c>
      <c r="H566" s="44">
        <f t="shared" si="16"/>
        <v>251.30999999999949</v>
      </c>
    </row>
    <row r="567" spans="1:8" ht="12.75" customHeight="1" x14ac:dyDescent="0.2">
      <c r="A567" s="39" t="s">
        <v>1533</v>
      </c>
      <c r="B567" s="40" t="s">
        <v>1541</v>
      </c>
      <c r="C567" s="53">
        <v>43282</v>
      </c>
      <c r="D567" s="53">
        <f t="shared" si="17"/>
        <v>44742</v>
      </c>
      <c r="E567" s="52">
        <v>4</v>
      </c>
      <c r="F567" s="44">
        <v>7951.49</v>
      </c>
      <c r="G567" s="44">
        <v>-6791.9000000000005</v>
      </c>
      <c r="H567" s="44">
        <f t="shared" si="16"/>
        <v>1159.5899999999992</v>
      </c>
    </row>
    <row r="568" spans="1:8" ht="12.75" customHeight="1" x14ac:dyDescent="0.2">
      <c r="A568" s="39" t="s">
        <v>1534</v>
      </c>
      <c r="B568" s="40" t="s">
        <v>1542</v>
      </c>
      <c r="C568" s="53">
        <v>43282</v>
      </c>
      <c r="D568" s="53">
        <f t="shared" si="17"/>
        <v>44742</v>
      </c>
      <c r="E568" s="52">
        <v>4</v>
      </c>
      <c r="F568" s="44">
        <v>7951.49</v>
      </c>
      <c r="G568" s="44">
        <v>-6791.9000000000005</v>
      </c>
      <c r="H568" s="44">
        <f t="shared" si="16"/>
        <v>1159.5899999999992</v>
      </c>
    </row>
    <row r="569" spans="1:8" ht="12.75" customHeight="1" x14ac:dyDescent="0.2">
      <c r="A569" s="39" t="s">
        <v>1535</v>
      </c>
      <c r="B569" s="40" t="s">
        <v>1543</v>
      </c>
      <c r="C569" s="53">
        <v>43282</v>
      </c>
      <c r="D569" s="53">
        <f t="shared" si="17"/>
        <v>44742</v>
      </c>
      <c r="E569" s="52">
        <v>4</v>
      </c>
      <c r="F569" s="44">
        <v>5785.31</v>
      </c>
      <c r="G569" s="44">
        <v>-4941.62</v>
      </c>
      <c r="H569" s="44">
        <f t="shared" si="16"/>
        <v>843.69000000000051</v>
      </c>
    </row>
    <row r="570" spans="1:8" ht="12.75" customHeight="1" x14ac:dyDescent="0.2">
      <c r="A570" s="33" t="s">
        <v>1446</v>
      </c>
      <c r="B570" s="40" t="s">
        <v>1448</v>
      </c>
      <c r="C570" s="54">
        <v>43191</v>
      </c>
      <c r="D570" s="54">
        <f t="shared" si="17"/>
        <v>44651</v>
      </c>
      <c r="E570" s="52">
        <v>4</v>
      </c>
      <c r="F570" s="44">
        <v>1104.97</v>
      </c>
      <c r="G570" s="44">
        <v>-1012.8900000000001</v>
      </c>
      <c r="H570" s="44">
        <f t="shared" si="16"/>
        <v>92.079999999999927</v>
      </c>
    </row>
    <row r="571" spans="1:8" ht="12.75" customHeight="1" x14ac:dyDescent="0.2">
      <c r="A571" s="33" t="s">
        <v>1447</v>
      </c>
      <c r="B571" s="40" t="s">
        <v>1449</v>
      </c>
      <c r="C571" s="54">
        <v>43191</v>
      </c>
      <c r="D571" s="54">
        <f t="shared" si="17"/>
        <v>44651</v>
      </c>
      <c r="E571" s="52">
        <v>4</v>
      </c>
      <c r="F571" s="44">
        <v>988.66</v>
      </c>
      <c r="G571" s="44">
        <v>-906.27</v>
      </c>
      <c r="H571" s="44">
        <f t="shared" si="16"/>
        <v>82.389999999999986</v>
      </c>
    </row>
    <row r="572" spans="1:8" ht="12.75" customHeight="1" x14ac:dyDescent="0.2">
      <c r="A572" s="33" t="s">
        <v>1452</v>
      </c>
      <c r="B572" s="40" t="s">
        <v>1485</v>
      </c>
      <c r="C572" s="54">
        <v>43252</v>
      </c>
      <c r="D572" s="54">
        <f t="shared" si="17"/>
        <v>44712</v>
      </c>
      <c r="E572" s="52">
        <v>4</v>
      </c>
      <c r="F572" s="44">
        <v>860.56</v>
      </c>
      <c r="G572" s="44">
        <v>-752.99000000000024</v>
      </c>
      <c r="H572" s="44">
        <f t="shared" si="16"/>
        <v>107.56999999999971</v>
      </c>
    </row>
    <row r="573" spans="1:8" ht="12.75" customHeight="1" x14ac:dyDescent="0.2">
      <c r="A573" s="33" t="s">
        <v>1453</v>
      </c>
      <c r="B573" s="40" t="s">
        <v>1486</v>
      </c>
      <c r="C573" s="54">
        <v>43252</v>
      </c>
      <c r="D573" s="54">
        <f t="shared" si="17"/>
        <v>44712</v>
      </c>
      <c r="E573" s="52">
        <v>4</v>
      </c>
      <c r="F573" s="44">
        <v>860.56</v>
      </c>
      <c r="G573" s="44">
        <v>-752.99000000000024</v>
      </c>
      <c r="H573" s="44">
        <f t="shared" si="16"/>
        <v>107.56999999999971</v>
      </c>
    </row>
    <row r="574" spans="1:8" ht="12.75" customHeight="1" x14ac:dyDescent="0.2">
      <c r="A574" s="33" t="s">
        <v>1454</v>
      </c>
      <c r="B574" s="40" t="s">
        <v>1487</v>
      </c>
      <c r="C574" s="54">
        <v>43252</v>
      </c>
      <c r="D574" s="54">
        <f t="shared" si="17"/>
        <v>44712</v>
      </c>
      <c r="E574" s="52">
        <v>4</v>
      </c>
      <c r="F574" s="44">
        <v>860.56</v>
      </c>
      <c r="G574" s="44">
        <v>-752.99000000000024</v>
      </c>
      <c r="H574" s="44">
        <f t="shared" si="16"/>
        <v>107.56999999999971</v>
      </c>
    </row>
    <row r="575" spans="1:8" ht="12.75" customHeight="1" x14ac:dyDescent="0.2">
      <c r="A575" s="33" t="s">
        <v>1455</v>
      </c>
      <c r="B575" s="40" t="s">
        <v>1488</v>
      </c>
      <c r="C575" s="54">
        <v>43252</v>
      </c>
      <c r="D575" s="54">
        <f t="shared" si="17"/>
        <v>44712</v>
      </c>
      <c r="E575" s="52">
        <v>4</v>
      </c>
      <c r="F575" s="44">
        <v>860.56</v>
      </c>
      <c r="G575" s="44">
        <v>-752.99000000000024</v>
      </c>
      <c r="H575" s="44">
        <f t="shared" si="16"/>
        <v>107.56999999999971</v>
      </c>
    </row>
    <row r="576" spans="1:8" ht="12.75" customHeight="1" x14ac:dyDescent="0.2">
      <c r="A576" s="33" t="s">
        <v>1456</v>
      </c>
      <c r="B576" s="40" t="s">
        <v>1489</v>
      </c>
      <c r="C576" s="54">
        <v>43252</v>
      </c>
      <c r="D576" s="54">
        <f t="shared" si="17"/>
        <v>44712</v>
      </c>
      <c r="E576" s="52">
        <v>4</v>
      </c>
      <c r="F576" s="44">
        <v>860.56</v>
      </c>
      <c r="G576" s="44">
        <v>-752.99000000000024</v>
      </c>
      <c r="H576" s="44">
        <f t="shared" si="16"/>
        <v>107.56999999999971</v>
      </c>
    </row>
    <row r="577" spans="1:8" ht="12.75" customHeight="1" x14ac:dyDescent="0.2">
      <c r="A577" s="33" t="s">
        <v>1457</v>
      </c>
      <c r="B577" s="40" t="s">
        <v>1490</v>
      </c>
      <c r="C577" s="54">
        <v>43252</v>
      </c>
      <c r="D577" s="54">
        <f t="shared" si="17"/>
        <v>44712</v>
      </c>
      <c r="E577" s="52">
        <v>4</v>
      </c>
      <c r="F577" s="44">
        <v>860.56</v>
      </c>
      <c r="G577" s="44">
        <v>-752.99000000000024</v>
      </c>
      <c r="H577" s="44">
        <f t="shared" si="16"/>
        <v>107.56999999999971</v>
      </c>
    </row>
    <row r="578" spans="1:8" ht="12.75" customHeight="1" x14ac:dyDescent="0.2">
      <c r="A578" s="33" t="s">
        <v>1458</v>
      </c>
      <c r="B578" s="40" t="s">
        <v>1491</v>
      </c>
      <c r="C578" s="54">
        <v>43252</v>
      </c>
      <c r="D578" s="54">
        <f t="shared" si="17"/>
        <v>44712</v>
      </c>
      <c r="E578" s="52">
        <v>4</v>
      </c>
      <c r="F578" s="44">
        <v>860.56</v>
      </c>
      <c r="G578" s="44">
        <v>-752.99000000000024</v>
      </c>
      <c r="H578" s="44">
        <f t="shared" si="16"/>
        <v>107.56999999999971</v>
      </c>
    </row>
    <row r="579" spans="1:8" ht="12.75" customHeight="1" x14ac:dyDescent="0.2">
      <c r="A579" s="33" t="s">
        <v>1459</v>
      </c>
      <c r="B579" s="40" t="s">
        <v>1492</v>
      </c>
      <c r="C579" s="54">
        <v>43252</v>
      </c>
      <c r="D579" s="54">
        <f t="shared" si="17"/>
        <v>44712</v>
      </c>
      <c r="E579" s="52">
        <v>4</v>
      </c>
      <c r="F579" s="44">
        <v>860.56</v>
      </c>
      <c r="G579" s="44">
        <v>-752.99000000000024</v>
      </c>
      <c r="H579" s="44">
        <f t="shared" si="16"/>
        <v>107.56999999999971</v>
      </c>
    </row>
    <row r="580" spans="1:8" ht="12.75" customHeight="1" x14ac:dyDescent="0.2">
      <c r="A580" s="33" t="s">
        <v>1460</v>
      </c>
      <c r="B580" s="40" t="s">
        <v>1493</v>
      </c>
      <c r="C580" s="54">
        <v>43252</v>
      </c>
      <c r="D580" s="54">
        <f t="shared" si="17"/>
        <v>44712</v>
      </c>
      <c r="E580" s="52">
        <v>4</v>
      </c>
      <c r="F580" s="44">
        <v>860.56</v>
      </c>
      <c r="G580" s="44">
        <v>-752.99000000000024</v>
      </c>
      <c r="H580" s="44">
        <f t="shared" ref="H580:H643" si="18">F580+G580</f>
        <v>107.56999999999971</v>
      </c>
    </row>
    <row r="581" spans="1:8" ht="12.75" customHeight="1" x14ac:dyDescent="0.2">
      <c r="A581" s="33" t="s">
        <v>1461</v>
      </c>
      <c r="B581" s="40" t="s">
        <v>1494</v>
      </c>
      <c r="C581" s="54">
        <v>43252</v>
      </c>
      <c r="D581" s="54">
        <f t="shared" si="17"/>
        <v>44712</v>
      </c>
      <c r="E581" s="52">
        <v>4</v>
      </c>
      <c r="F581" s="44">
        <v>860.56</v>
      </c>
      <c r="G581" s="44">
        <v>-752.99000000000024</v>
      </c>
      <c r="H581" s="44">
        <f t="shared" si="18"/>
        <v>107.56999999999971</v>
      </c>
    </row>
    <row r="582" spans="1:8" ht="12.75" customHeight="1" x14ac:dyDescent="0.2">
      <c r="A582" s="33" t="s">
        <v>1462</v>
      </c>
      <c r="B582" s="40" t="s">
        <v>1495</v>
      </c>
      <c r="C582" s="54">
        <v>43252</v>
      </c>
      <c r="D582" s="54">
        <f t="shared" si="17"/>
        <v>44712</v>
      </c>
      <c r="E582" s="52">
        <v>4</v>
      </c>
      <c r="F582" s="44">
        <v>860.56</v>
      </c>
      <c r="G582" s="44">
        <v>-752.99000000000024</v>
      </c>
      <c r="H582" s="44">
        <f t="shared" si="18"/>
        <v>107.56999999999971</v>
      </c>
    </row>
    <row r="583" spans="1:8" ht="12.75" customHeight="1" x14ac:dyDescent="0.2">
      <c r="A583" s="33" t="s">
        <v>1463</v>
      </c>
      <c r="B583" s="40" t="s">
        <v>1496</v>
      </c>
      <c r="C583" s="54">
        <v>43252</v>
      </c>
      <c r="D583" s="54">
        <f t="shared" si="17"/>
        <v>44712</v>
      </c>
      <c r="E583" s="52">
        <v>4</v>
      </c>
      <c r="F583" s="44">
        <v>860.56</v>
      </c>
      <c r="G583" s="44">
        <v>-752.99000000000024</v>
      </c>
      <c r="H583" s="44">
        <f t="shared" si="18"/>
        <v>107.56999999999971</v>
      </c>
    </row>
    <row r="584" spans="1:8" ht="12.75" customHeight="1" x14ac:dyDescent="0.2">
      <c r="A584" s="33" t="s">
        <v>1464</v>
      </c>
      <c r="B584" s="40" t="s">
        <v>1497</v>
      </c>
      <c r="C584" s="54">
        <v>43252</v>
      </c>
      <c r="D584" s="54">
        <f t="shared" si="17"/>
        <v>44712</v>
      </c>
      <c r="E584" s="52">
        <v>4</v>
      </c>
      <c r="F584" s="44">
        <v>860.56</v>
      </c>
      <c r="G584" s="44">
        <v>-752.99000000000024</v>
      </c>
      <c r="H584" s="44">
        <f t="shared" si="18"/>
        <v>107.56999999999971</v>
      </c>
    </row>
    <row r="585" spans="1:8" ht="12.75" customHeight="1" x14ac:dyDescent="0.2">
      <c r="A585" s="33" t="s">
        <v>1465</v>
      </c>
      <c r="B585" s="40" t="s">
        <v>1498</v>
      </c>
      <c r="C585" s="54">
        <v>43252</v>
      </c>
      <c r="D585" s="54">
        <f t="shared" si="17"/>
        <v>44712</v>
      </c>
      <c r="E585" s="52">
        <v>4</v>
      </c>
      <c r="F585" s="44">
        <v>860.56</v>
      </c>
      <c r="G585" s="44">
        <v>-752.99000000000024</v>
      </c>
      <c r="H585" s="44">
        <f t="shared" si="18"/>
        <v>107.56999999999971</v>
      </c>
    </row>
    <row r="586" spans="1:8" ht="12.75" customHeight="1" x14ac:dyDescent="0.2">
      <c r="A586" s="33" t="s">
        <v>1466</v>
      </c>
      <c r="B586" s="40" t="s">
        <v>1499</v>
      </c>
      <c r="C586" s="54">
        <v>43252</v>
      </c>
      <c r="D586" s="54">
        <f t="shared" si="17"/>
        <v>44712</v>
      </c>
      <c r="E586" s="52">
        <v>4</v>
      </c>
      <c r="F586" s="44">
        <v>860.56</v>
      </c>
      <c r="G586" s="44">
        <v>-752.99000000000024</v>
      </c>
      <c r="H586" s="44">
        <f t="shared" si="18"/>
        <v>107.56999999999971</v>
      </c>
    </row>
    <row r="587" spans="1:8" ht="12.75" customHeight="1" x14ac:dyDescent="0.2">
      <c r="A587" s="33" t="s">
        <v>1467</v>
      </c>
      <c r="B587" s="40" t="s">
        <v>1500</v>
      </c>
      <c r="C587" s="54">
        <v>43252</v>
      </c>
      <c r="D587" s="54">
        <f t="shared" si="17"/>
        <v>44712</v>
      </c>
      <c r="E587" s="52">
        <v>4</v>
      </c>
      <c r="F587" s="44">
        <v>860.56</v>
      </c>
      <c r="G587" s="44">
        <v>-752.99000000000024</v>
      </c>
      <c r="H587" s="44">
        <f t="shared" si="18"/>
        <v>107.56999999999971</v>
      </c>
    </row>
    <row r="588" spans="1:8" ht="12.75" customHeight="1" x14ac:dyDescent="0.2">
      <c r="A588" s="33" t="s">
        <v>1468</v>
      </c>
      <c r="B588" s="50" t="s">
        <v>1512</v>
      </c>
      <c r="C588" s="54">
        <v>43252</v>
      </c>
      <c r="D588" s="54">
        <f t="shared" si="17"/>
        <v>44712</v>
      </c>
      <c r="E588" s="52">
        <v>4</v>
      </c>
      <c r="F588" s="44">
        <v>1342.78</v>
      </c>
      <c r="G588" s="44">
        <v>-1174.93</v>
      </c>
      <c r="H588" s="44">
        <f t="shared" si="18"/>
        <v>167.84999999999991</v>
      </c>
    </row>
    <row r="589" spans="1:8" ht="12.75" customHeight="1" x14ac:dyDescent="0.2">
      <c r="A589" s="33" t="s">
        <v>1469</v>
      </c>
      <c r="B589" s="38" t="s">
        <v>1513</v>
      </c>
      <c r="C589" s="54">
        <v>43252</v>
      </c>
      <c r="D589" s="54">
        <f t="shared" si="17"/>
        <v>44712</v>
      </c>
      <c r="E589" s="52">
        <v>4</v>
      </c>
      <c r="F589" s="44">
        <v>1342.78</v>
      </c>
      <c r="G589" s="44">
        <v>-1174.93</v>
      </c>
      <c r="H589" s="44">
        <f t="shared" si="18"/>
        <v>167.84999999999991</v>
      </c>
    </row>
    <row r="590" spans="1:8" ht="12.75" customHeight="1" x14ac:dyDescent="0.2">
      <c r="A590" s="33" t="s">
        <v>1470</v>
      </c>
      <c r="B590" s="40" t="s">
        <v>1511</v>
      </c>
      <c r="C590" s="54">
        <v>43252</v>
      </c>
      <c r="D590" s="54">
        <f t="shared" si="17"/>
        <v>44712</v>
      </c>
      <c r="E590" s="52">
        <v>4</v>
      </c>
      <c r="F590" s="44">
        <v>0</v>
      </c>
      <c r="G590" s="44">
        <v>0</v>
      </c>
      <c r="H590" s="44">
        <f t="shared" si="18"/>
        <v>0</v>
      </c>
    </row>
    <row r="591" spans="1:8" ht="12.75" customHeight="1" x14ac:dyDescent="0.2">
      <c r="A591" s="33" t="s">
        <v>1471</v>
      </c>
      <c r="B591" s="40" t="s">
        <v>1514</v>
      </c>
      <c r="C591" s="54">
        <v>43252</v>
      </c>
      <c r="D591" s="54">
        <f t="shared" si="17"/>
        <v>44712</v>
      </c>
      <c r="E591" s="52">
        <v>4</v>
      </c>
      <c r="F591" s="44">
        <v>726.68</v>
      </c>
      <c r="G591" s="44">
        <v>-635.83999999999992</v>
      </c>
      <c r="H591" s="44">
        <f t="shared" si="18"/>
        <v>90.840000000000032</v>
      </c>
    </row>
    <row r="592" spans="1:8" ht="12.75" customHeight="1" x14ac:dyDescent="0.2">
      <c r="A592" s="33" t="s">
        <v>1472</v>
      </c>
      <c r="B592" s="40" t="s">
        <v>1515</v>
      </c>
      <c r="C592" s="54">
        <v>43252</v>
      </c>
      <c r="D592" s="54">
        <f t="shared" si="17"/>
        <v>44712</v>
      </c>
      <c r="E592" s="52">
        <v>4</v>
      </c>
      <c r="F592" s="44">
        <v>726.68</v>
      </c>
      <c r="G592" s="44">
        <v>-635.83999999999992</v>
      </c>
      <c r="H592" s="44">
        <f t="shared" si="18"/>
        <v>90.840000000000032</v>
      </c>
    </row>
    <row r="593" spans="1:8" ht="12.75" customHeight="1" x14ac:dyDescent="0.2">
      <c r="A593" s="33" t="s">
        <v>1473</v>
      </c>
      <c r="B593" s="40" t="s">
        <v>1516</v>
      </c>
      <c r="C593" s="54">
        <v>43252</v>
      </c>
      <c r="D593" s="54">
        <f t="shared" si="17"/>
        <v>44712</v>
      </c>
      <c r="E593" s="52">
        <v>4</v>
      </c>
      <c r="F593" s="44">
        <v>726.68</v>
      </c>
      <c r="G593" s="44">
        <v>-635.83999999999992</v>
      </c>
      <c r="H593" s="44">
        <f t="shared" si="18"/>
        <v>90.840000000000032</v>
      </c>
    </row>
    <row r="594" spans="1:8" ht="12.75" customHeight="1" x14ac:dyDescent="0.2">
      <c r="A594" s="33" t="s">
        <v>1474</v>
      </c>
      <c r="B594" s="40" t="s">
        <v>1517</v>
      </c>
      <c r="C594" s="54">
        <v>43252</v>
      </c>
      <c r="D594" s="54">
        <f t="shared" si="17"/>
        <v>44712</v>
      </c>
      <c r="E594" s="52">
        <v>4</v>
      </c>
      <c r="F594" s="44">
        <v>726.68</v>
      </c>
      <c r="G594" s="44">
        <v>-635.83999999999992</v>
      </c>
      <c r="H594" s="44">
        <f t="shared" si="18"/>
        <v>90.840000000000032</v>
      </c>
    </row>
    <row r="595" spans="1:8" ht="12.75" customHeight="1" x14ac:dyDescent="0.2">
      <c r="A595" s="33" t="s">
        <v>1475</v>
      </c>
      <c r="B595" s="40" t="s">
        <v>1518</v>
      </c>
      <c r="C595" s="54">
        <v>43252</v>
      </c>
      <c r="D595" s="54">
        <f t="shared" si="17"/>
        <v>44712</v>
      </c>
      <c r="E595" s="52">
        <v>4</v>
      </c>
      <c r="F595" s="44">
        <v>726.68</v>
      </c>
      <c r="G595" s="44">
        <v>-635.83999999999992</v>
      </c>
      <c r="H595" s="44">
        <f t="shared" si="18"/>
        <v>90.840000000000032</v>
      </c>
    </row>
    <row r="596" spans="1:8" ht="12.75" customHeight="1" x14ac:dyDescent="0.2">
      <c r="A596" s="33" t="s">
        <v>1476</v>
      </c>
      <c r="B596" s="40" t="s">
        <v>1519</v>
      </c>
      <c r="C596" s="54">
        <v>43252</v>
      </c>
      <c r="D596" s="54">
        <f t="shared" si="17"/>
        <v>44712</v>
      </c>
      <c r="E596" s="52">
        <v>4</v>
      </c>
      <c r="F596" s="44">
        <v>726.68</v>
      </c>
      <c r="G596" s="44">
        <v>-635.83999999999992</v>
      </c>
      <c r="H596" s="44">
        <f t="shared" si="18"/>
        <v>90.840000000000032</v>
      </c>
    </row>
    <row r="597" spans="1:8" ht="12.75" customHeight="1" x14ac:dyDescent="0.2">
      <c r="A597" s="33" t="s">
        <v>1477</v>
      </c>
      <c r="B597" s="40" t="s">
        <v>1520</v>
      </c>
      <c r="C597" s="54">
        <v>43252</v>
      </c>
      <c r="D597" s="54">
        <f t="shared" si="17"/>
        <v>44712</v>
      </c>
      <c r="E597" s="52">
        <v>4</v>
      </c>
      <c r="F597" s="44">
        <v>726.68</v>
      </c>
      <c r="G597" s="44">
        <v>-635.83999999999992</v>
      </c>
      <c r="H597" s="44">
        <f t="shared" si="18"/>
        <v>90.840000000000032</v>
      </c>
    </row>
    <row r="598" spans="1:8" ht="12.75" customHeight="1" x14ac:dyDescent="0.2">
      <c r="A598" s="33" t="s">
        <v>1478</v>
      </c>
      <c r="B598" s="40" t="s">
        <v>1521</v>
      </c>
      <c r="C598" s="54">
        <v>43252</v>
      </c>
      <c r="D598" s="54">
        <f t="shared" si="17"/>
        <v>44712</v>
      </c>
      <c r="E598" s="52">
        <v>4</v>
      </c>
      <c r="F598" s="44">
        <v>726.68</v>
      </c>
      <c r="G598" s="44">
        <v>-635.83999999999992</v>
      </c>
      <c r="H598" s="44">
        <f t="shared" si="18"/>
        <v>90.840000000000032</v>
      </c>
    </row>
    <row r="599" spans="1:8" ht="12.75" customHeight="1" x14ac:dyDescent="0.2">
      <c r="A599" s="33" t="s">
        <v>1479</v>
      </c>
      <c r="B599" s="40" t="s">
        <v>1522</v>
      </c>
      <c r="C599" s="54">
        <v>43252</v>
      </c>
      <c r="D599" s="54">
        <f t="shared" ref="D599:D662" si="19">EDATE(C599,48)-1</f>
        <v>44712</v>
      </c>
      <c r="E599" s="52">
        <v>4</v>
      </c>
      <c r="F599" s="44">
        <v>726.68</v>
      </c>
      <c r="G599" s="44">
        <v>-635.83999999999992</v>
      </c>
      <c r="H599" s="44">
        <f t="shared" si="18"/>
        <v>90.840000000000032</v>
      </c>
    </row>
    <row r="600" spans="1:8" ht="12.75" customHeight="1" x14ac:dyDescent="0.2">
      <c r="A600" s="33" t="s">
        <v>1480</v>
      </c>
      <c r="B600" s="40" t="s">
        <v>1523</v>
      </c>
      <c r="C600" s="54">
        <v>43252</v>
      </c>
      <c r="D600" s="54">
        <f t="shared" si="19"/>
        <v>44712</v>
      </c>
      <c r="E600" s="52">
        <v>4</v>
      </c>
      <c r="F600" s="44">
        <v>876.76</v>
      </c>
      <c r="G600" s="44">
        <v>-767.17000000000007</v>
      </c>
      <c r="H600" s="44">
        <f t="shared" si="18"/>
        <v>109.58999999999992</v>
      </c>
    </row>
    <row r="601" spans="1:8" ht="12.75" customHeight="1" x14ac:dyDescent="0.2">
      <c r="A601" s="33" t="s">
        <v>1481</v>
      </c>
      <c r="B601" s="40" t="s">
        <v>1524</v>
      </c>
      <c r="C601" s="54">
        <v>43252</v>
      </c>
      <c r="D601" s="54">
        <f t="shared" si="19"/>
        <v>44712</v>
      </c>
      <c r="E601" s="52">
        <v>4</v>
      </c>
      <c r="F601" s="44">
        <v>576.6</v>
      </c>
      <c r="G601" s="44">
        <v>-504.53</v>
      </c>
      <c r="H601" s="44">
        <f t="shared" si="18"/>
        <v>72.07000000000005</v>
      </c>
    </row>
    <row r="602" spans="1:8" ht="12.75" customHeight="1" x14ac:dyDescent="0.2">
      <c r="A602" s="33" t="s">
        <v>1482</v>
      </c>
      <c r="B602" s="40" t="s">
        <v>1525</v>
      </c>
      <c r="C602" s="54">
        <v>43252</v>
      </c>
      <c r="D602" s="54">
        <f t="shared" si="19"/>
        <v>44712</v>
      </c>
      <c r="E602" s="52">
        <v>4</v>
      </c>
      <c r="F602" s="44">
        <v>5431.29</v>
      </c>
      <c r="G602" s="44">
        <v>-4752.38</v>
      </c>
      <c r="H602" s="44">
        <f t="shared" si="18"/>
        <v>678.90999999999985</v>
      </c>
    </row>
    <row r="603" spans="1:8" ht="12.75" customHeight="1" x14ac:dyDescent="0.2">
      <c r="A603" s="33" t="s">
        <v>1483</v>
      </c>
      <c r="B603" s="40" t="s">
        <v>1526</v>
      </c>
      <c r="C603" s="54">
        <v>43252</v>
      </c>
      <c r="D603" s="54">
        <f t="shared" si="19"/>
        <v>44712</v>
      </c>
      <c r="E603" s="52">
        <v>4</v>
      </c>
      <c r="F603" s="44">
        <v>1797.2</v>
      </c>
      <c r="G603" s="44">
        <v>-1572.55</v>
      </c>
      <c r="H603" s="44">
        <f t="shared" si="18"/>
        <v>224.65000000000009</v>
      </c>
    </row>
    <row r="604" spans="1:8" ht="12.75" customHeight="1" x14ac:dyDescent="0.2">
      <c r="A604" s="33" t="s">
        <v>1484</v>
      </c>
      <c r="B604" s="38" t="s">
        <v>1527</v>
      </c>
      <c r="C604" s="54">
        <v>43252</v>
      </c>
      <c r="D604" s="54">
        <f t="shared" si="19"/>
        <v>44712</v>
      </c>
      <c r="E604" s="52">
        <v>4</v>
      </c>
      <c r="F604" s="44">
        <v>6544.81</v>
      </c>
      <c r="G604" s="44">
        <v>-5726.7099999999991</v>
      </c>
      <c r="H604" s="44">
        <f t="shared" si="18"/>
        <v>818.10000000000127</v>
      </c>
    </row>
    <row r="605" spans="1:8" ht="12.75" customHeight="1" x14ac:dyDescent="0.2">
      <c r="A605" s="33" t="s">
        <v>1672</v>
      </c>
      <c r="B605" s="38" t="s">
        <v>1937</v>
      </c>
      <c r="C605" s="54">
        <v>43647</v>
      </c>
      <c r="D605" s="54">
        <f t="shared" si="19"/>
        <v>45107</v>
      </c>
      <c r="E605" s="52">
        <v>4</v>
      </c>
      <c r="F605" s="44">
        <v>640.59</v>
      </c>
      <c r="G605" s="44">
        <v>-387.03</v>
      </c>
      <c r="H605" s="44">
        <f t="shared" si="18"/>
        <v>253.56000000000006</v>
      </c>
    </row>
    <row r="606" spans="1:8" ht="12.75" customHeight="1" x14ac:dyDescent="0.2">
      <c r="A606" s="33" t="s">
        <v>1673</v>
      </c>
      <c r="B606" s="38" t="s">
        <v>1938</v>
      </c>
      <c r="C606" s="54">
        <v>43647</v>
      </c>
      <c r="D606" s="54">
        <f t="shared" si="19"/>
        <v>45107</v>
      </c>
      <c r="E606" s="52">
        <v>4</v>
      </c>
      <c r="F606" s="44">
        <v>640.59</v>
      </c>
      <c r="G606" s="44">
        <v>-387.03</v>
      </c>
      <c r="H606" s="44">
        <f t="shared" si="18"/>
        <v>253.56000000000006</v>
      </c>
    </row>
    <row r="607" spans="1:8" ht="12.75" customHeight="1" x14ac:dyDescent="0.2">
      <c r="A607" s="33" t="s">
        <v>1674</v>
      </c>
      <c r="B607" s="38" t="s">
        <v>1939</v>
      </c>
      <c r="C607" s="54">
        <v>43647</v>
      </c>
      <c r="D607" s="54">
        <f t="shared" si="19"/>
        <v>45107</v>
      </c>
      <c r="E607" s="52">
        <v>4</v>
      </c>
      <c r="F607" s="44">
        <v>640.59</v>
      </c>
      <c r="G607" s="44">
        <v>-387.03</v>
      </c>
      <c r="H607" s="44">
        <f t="shared" si="18"/>
        <v>253.56000000000006</v>
      </c>
    </row>
    <row r="608" spans="1:8" ht="12.75" customHeight="1" x14ac:dyDescent="0.2">
      <c r="A608" s="33" t="s">
        <v>1675</v>
      </c>
      <c r="B608" s="38" t="s">
        <v>1940</v>
      </c>
      <c r="C608" s="54">
        <v>43647</v>
      </c>
      <c r="D608" s="54">
        <f t="shared" si="19"/>
        <v>45107</v>
      </c>
      <c r="E608" s="52">
        <v>4</v>
      </c>
      <c r="F608" s="44">
        <v>640.59</v>
      </c>
      <c r="G608" s="44">
        <v>-387.03</v>
      </c>
      <c r="H608" s="44">
        <f t="shared" si="18"/>
        <v>253.56000000000006</v>
      </c>
    </row>
    <row r="609" spans="1:8" ht="12.75" customHeight="1" x14ac:dyDescent="0.2">
      <c r="A609" s="33" t="s">
        <v>1676</v>
      </c>
      <c r="B609" s="38" t="s">
        <v>1941</v>
      </c>
      <c r="C609" s="54">
        <v>43647</v>
      </c>
      <c r="D609" s="54">
        <f t="shared" si="19"/>
        <v>45107</v>
      </c>
      <c r="E609" s="52">
        <v>4</v>
      </c>
      <c r="F609" s="44">
        <v>640.59</v>
      </c>
      <c r="G609" s="44">
        <v>-387.03</v>
      </c>
      <c r="H609" s="44">
        <f t="shared" si="18"/>
        <v>253.56000000000006</v>
      </c>
    </row>
    <row r="610" spans="1:8" ht="12.75" customHeight="1" x14ac:dyDescent="0.2">
      <c r="A610" s="33" t="s">
        <v>1677</v>
      </c>
      <c r="B610" s="38" t="s">
        <v>1942</v>
      </c>
      <c r="C610" s="54">
        <v>43647</v>
      </c>
      <c r="D610" s="54">
        <f t="shared" si="19"/>
        <v>45107</v>
      </c>
      <c r="E610" s="52">
        <v>4</v>
      </c>
      <c r="F610" s="44">
        <v>640.59</v>
      </c>
      <c r="G610" s="44">
        <v>-387.03</v>
      </c>
      <c r="H610" s="44">
        <f t="shared" si="18"/>
        <v>253.56000000000006</v>
      </c>
    </row>
    <row r="611" spans="1:8" ht="12.75" customHeight="1" x14ac:dyDescent="0.2">
      <c r="A611" s="33" t="s">
        <v>1678</v>
      </c>
      <c r="B611" s="38" t="s">
        <v>1943</v>
      </c>
      <c r="C611" s="54">
        <v>43647</v>
      </c>
      <c r="D611" s="54">
        <f t="shared" si="19"/>
        <v>45107</v>
      </c>
      <c r="E611" s="52">
        <v>4</v>
      </c>
      <c r="F611" s="44">
        <v>640.59</v>
      </c>
      <c r="G611" s="44">
        <v>-387.03</v>
      </c>
      <c r="H611" s="44">
        <f t="shared" si="18"/>
        <v>253.56000000000006</v>
      </c>
    </row>
    <row r="612" spans="1:8" ht="12.75" customHeight="1" x14ac:dyDescent="0.2">
      <c r="A612" s="33" t="s">
        <v>1679</v>
      </c>
      <c r="B612" s="38" t="s">
        <v>1944</v>
      </c>
      <c r="C612" s="54">
        <v>43647</v>
      </c>
      <c r="D612" s="54">
        <f t="shared" si="19"/>
        <v>45107</v>
      </c>
      <c r="E612" s="52">
        <v>4</v>
      </c>
      <c r="F612" s="44">
        <v>640.59</v>
      </c>
      <c r="G612" s="44">
        <v>-387.03</v>
      </c>
      <c r="H612" s="44">
        <f t="shared" si="18"/>
        <v>253.56000000000006</v>
      </c>
    </row>
    <row r="613" spans="1:8" ht="12.75" customHeight="1" x14ac:dyDescent="0.2">
      <c r="A613" s="33" t="s">
        <v>1680</v>
      </c>
      <c r="B613" s="38" t="s">
        <v>1945</v>
      </c>
      <c r="C613" s="54">
        <v>43647</v>
      </c>
      <c r="D613" s="54">
        <f t="shared" si="19"/>
        <v>45107</v>
      </c>
      <c r="E613" s="52">
        <v>4</v>
      </c>
      <c r="F613" s="44">
        <v>640.59</v>
      </c>
      <c r="G613" s="44">
        <v>-387.03</v>
      </c>
      <c r="H613" s="44">
        <f t="shared" si="18"/>
        <v>253.56000000000006</v>
      </c>
    </row>
    <row r="614" spans="1:8" ht="12.75" customHeight="1" x14ac:dyDescent="0.2">
      <c r="A614" s="33" t="s">
        <v>1681</v>
      </c>
      <c r="B614" s="38" t="s">
        <v>1946</v>
      </c>
      <c r="C614" s="54">
        <v>43647</v>
      </c>
      <c r="D614" s="54">
        <f t="shared" si="19"/>
        <v>45107</v>
      </c>
      <c r="E614" s="52">
        <v>4</v>
      </c>
      <c r="F614" s="44">
        <v>640.59</v>
      </c>
      <c r="G614" s="44">
        <v>-387.03</v>
      </c>
      <c r="H614" s="44">
        <f t="shared" si="18"/>
        <v>253.56000000000006</v>
      </c>
    </row>
    <row r="615" spans="1:8" ht="12.75" customHeight="1" x14ac:dyDescent="0.2">
      <c r="A615" s="33" t="s">
        <v>1682</v>
      </c>
      <c r="B615" s="38" t="s">
        <v>1947</v>
      </c>
      <c r="C615" s="54">
        <v>43647</v>
      </c>
      <c r="D615" s="54">
        <f t="shared" si="19"/>
        <v>45107</v>
      </c>
      <c r="E615" s="52">
        <v>4</v>
      </c>
      <c r="F615" s="44">
        <v>640.59</v>
      </c>
      <c r="G615" s="44">
        <v>-387.03</v>
      </c>
      <c r="H615" s="44">
        <f t="shared" si="18"/>
        <v>253.56000000000006</v>
      </c>
    </row>
    <row r="616" spans="1:8" ht="12.75" customHeight="1" x14ac:dyDescent="0.2">
      <c r="A616" s="33" t="s">
        <v>1683</v>
      </c>
      <c r="B616" s="38" t="s">
        <v>1948</v>
      </c>
      <c r="C616" s="54">
        <v>43647</v>
      </c>
      <c r="D616" s="54">
        <f t="shared" si="19"/>
        <v>45107</v>
      </c>
      <c r="E616" s="52">
        <v>4</v>
      </c>
      <c r="F616" s="44">
        <v>640.59</v>
      </c>
      <c r="G616" s="44">
        <v>-387.03</v>
      </c>
      <c r="H616" s="44">
        <f t="shared" si="18"/>
        <v>253.56000000000006</v>
      </c>
    </row>
    <row r="617" spans="1:8" ht="12.75" customHeight="1" x14ac:dyDescent="0.2">
      <c r="A617" s="33" t="s">
        <v>1684</v>
      </c>
      <c r="B617" s="38" t="s">
        <v>1949</v>
      </c>
      <c r="C617" s="54">
        <v>43647</v>
      </c>
      <c r="D617" s="54">
        <f t="shared" si="19"/>
        <v>45107</v>
      </c>
      <c r="E617" s="52">
        <v>4</v>
      </c>
      <c r="F617" s="44">
        <v>640.59</v>
      </c>
      <c r="G617" s="44">
        <v>-387.03</v>
      </c>
      <c r="H617" s="44">
        <f t="shared" si="18"/>
        <v>253.56000000000006</v>
      </c>
    </row>
    <row r="618" spans="1:8" ht="12.75" customHeight="1" x14ac:dyDescent="0.2">
      <c r="A618" s="33" t="s">
        <v>1685</v>
      </c>
      <c r="B618" s="38" t="s">
        <v>1950</v>
      </c>
      <c r="C618" s="54">
        <v>43647</v>
      </c>
      <c r="D618" s="54">
        <f t="shared" si="19"/>
        <v>45107</v>
      </c>
      <c r="E618" s="52">
        <v>4</v>
      </c>
      <c r="F618" s="44">
        <v>640.59</v>
      </c>
      <c r="G618" s="44">
        <v>-387.03</v>
      </c>
      <c r="H618" s="44">
        <f t="shared" si="18"/>
        <v>253.56000000000006</v>
      </c>
    </row>
    <row r="619" spans="1:8" ht="12.75" customHeight="1" x14ac:dyDescent="0.2">
      <c r="A619" s="33" t="s">
        <v>1686</v>
      </c>
      <c r="B619" s="38" t="s">
        <v>1951</v>
      </c>
      <c r="C619" s="54">
        <v>43647</v>
      </c>
      <c r="D619" s="54">
        <f t="shared" si="19"/>
        <v>45107</v>
      </c>
      <c r="E619" s="52">
        <v>4</v>
      </c>
      <c r="F619" s="44">
        <v>640.59</v>
      </c>
      <c r="G619" s="44">
        <v>-387.03</v>
      </c>
      <c r="H619" s="44">
        <f t="shared" si="18"/>
        <v>253.56000000000006</v>
      </c>
    </row>
    <row r="620" spans="1:8" ht="12.75" customHeight="1" x14ac:dyDescent="0.2">
      <c r="A620" s="33" t="s">
        <v>1687</v>
      </c>
      <c r="B620" s="38" t="s">
        <v>1952</v>
      </c>
      <c r="C620" s="54">
        <v>43647</v>
      </c>
      <c r="D620" s="54">
        <f t="shared" si="19"/>
        <v>45107</v>
      </c>
      <c r="E620" s="52">
        <v>4</v>
      </c>
      <c r="F620" s="44">
        <v>640.59</v>
      </c>
      <c r="G620" s="44">
        <v>-387.03</v>
      </c>
      <c r="H620" s="44">
        <f t="shared" si="18"/>
        <v>253.56000000000006</v>
      </c>
    </row>
    <row r="621" spans="1:8" ht="12.75" customHeight="1" x14ac:dyDescent="0.2">
      <c r="A621" s="33" t="s">
        <v>1688</v>
      </c>
      <c r="B621" s="38" t="s">
        <v>1953</v>
      </c>
      <c r="C621" s="54">
        <v>43647</v>
      </c>
      <c r="D621" s="54">
        <f t="shared" si="19"/>
        <v>45107</v>
      </c>
      <c r="E621" s="52">
        <v>4</v>
      </c>
      <c r="F621" s="44">
        <v>640.59</v>
      </c>
      <c r="G621" s="44">
        <v>-387.03</v>
      </c>
      <c r="H621" s="44">
        <f t="shared" si="18"/>
        <v>253.56000000000006</v>
      </c>
    </row>
    <row r="622" spans="1:8" ht="12.75" customHeight="1" x14ac:dyDescent="0.2">
      <c r="A622" s="33" t="s">
        <v>1689</v>
      </c>
      <c r="B622" s="38" t="s">
        <v>1954</v>
      </c>
      <c r="C622" s="54">
        <v>43647</v>
      </c>
      <c r="D622" s="54">
        <f t="shared" si="19"/>
        <v>45107</v>
      </c>
      <c r="E622" s="52">
        <v>4</v>
      </c>
      <c r="F622" s="44">
        <v>640.59</v>
      </c>
      <c r="G622" s="44">
        <v>-387.03</v>
      </c>
      <c r="H622" s="44">
        <f t="shared" si="18"/>
        <v>253.56000000000006</v>
      </c>
    </row>
    <row r="623" spans="1:8" ht="12.75" customHeight="1" x14ac:dyDescent="0.2">
      <c r="A623" s="33" t="s">
        <v>1690</v>
      </c>
      <c r="B623" s="38" t="s">
        <v>1955</v>
      </c>
      <c r="C623" s="54">
        <v>43647</v>
      </c>
      <c r="D623" s="54">
        <f t="shared" si="19"/>
        <v>45107</v>
      </c>
      <c r="E623" s="52">
        <v>4</v>
      </c>
      <c r="F623" s="44">
        <v>640.59</v>
      </c>
      <c r="G623" s="44">
        <v>-387.03</v>
      </c>
      <c r="H623" s="44">
        <f t="shared" si="18"/>
        <v>253.56000000000006</v>
      </c>
    </row>
    <row r="624" spans="1:8" ht="12.75" customHeight="1" x14ac:dyDescent="0.2">
      <c r="A624" s="33" t="s">
        <v>1691</v>
      </c>
      <c r="B624" s="38" t="s">
        <v>1956</v>
      </c>
      <c r="C624" s="54">
        <v>43647</v>
      </c>
      <c r="D624" s="54">
        <f t="shared" si="19"/>
        <v>45107</v>
      </c>
      <c r="E624" s="52">
        <v>4</v>
      </c>
      <c r="F624" s="44">
        <v>640.59</v>
      </c>
      <c r="G624" s="44">
        <v>-387.03</v>
      </c>
      <c r="H624" s="44">
        <f t="shared" si="18"/>
        <v>253.56000000000006</v>
      </c>
    </row>
    <row r="625" spans="1:8" ht="12.75" customHeight="1" x14ac:dyDescent="0.2">
      <c r="A625" s="33" t="s">
        <v>1692</v>
      </c>
      <c r="B625" s="38" t="s">
        <v>1957</v>
      </c>
      <c r="C625" s="54">
        <v>43647</v>
      </c>
      <c r="D625" s="54">
        <f t="shared" si="19"/>
        <v>45107</v>
      </c>
      <c r="E625" s="52">
        <v>4</v>
      </c>
      <c r="F625" s="44">
        <v>640.59</v>
      </c>
      <c r="G625" s="44">
        <v>-387.03</v>
      </c>
      <c r="H625" s="44">
        <f t="shared" si="18"/>
        <v>253.56000000000006</v>
      </c>
    </row>
    <row r="626" spans="1:8" ht="12.75" customHeight="1" x14ac:dyDescent="0.2">
      <c r="A626" s="33" t="s">
        <v>1693</v>
      </c>
      <c r="B626" s="38" t="s">
        <v>1958</v>
      </c>
      <c r="C626" s="54">
        <v>43647</v>
      </c>
      <c r="D626" s="54">
        <f t="shared" si="19"/>
        <v>45107</v>
      </c>
      <c r="E626" s="52">
        <v>4</v>
      </c>
      <c r="F626" s="44">
        <v>640.59</v>
      </c>
      <c r="G626" s="44">
        <v>-387.03</v>
      </c>
      <c r="H626" s="44">
        <f t="shared" si="18"/>
        <v>253.56000000000006</v>
      </c>
    </row>
    <row r="627" spans="1:8" ht="12.75" customHeight="1" x14ac:dyDescent="0.2">
      <c r="A627" s="33" t="s">
        <v>1694</v>
      </c>
      <c r="B627" s="38" t="s">
        <v>1959</v>
      </c>
      <c r="C627" s="54">
        <v>43647</v>
      </c>
      <c r="D627" s="54">
        <f t="shared" si="19"/>
        <v>45107</v>
      </c>
      <c r="E627" s="52">
        <v>4</v>
      </c>
      <c r="F627" s="44">
        <v>640.59</v>
      </c>
      <c r="G627" s="44">
        <v>-387.03</v>
      </c>
      <c r="H627" s="44">
        <f t="shared" si="18"/>
        <v>253.56000000000006</v>
      </c>
    </row>
    <row r="628" spans="1:8" ht="12.75" customHeight="1" x14ac:dyDescent="0.2">
      <c r="A628" s="33" t="s">
        <v>1695</v>
      </c>
      <c r="B628" s="38" t="s">
        <v>1960</v>
      </c>
      <c r="C628" s="54">
        <v>43647</v>
      </c>
      <c r="D628" s="54">
        <f t="shared" si="19"/>
        <v>45107</v>
      </c>
      <c r="E628" s="52">
        <v>4</v>
      </c>
      <c r="F628" s="44">
        <v>640.59</v>
      </c>
      <c r="G628" s="44">
        <v>-387.03</v>
      </c>
      <c r="H628" s="44">
        <f t="shared" si="18"/>
        <v>253.56000000000006</v>
      </c>
    </row>
    <row r="629" spans="1:8" ht="12.75" customHeight="1" x14ac:dyDescent="0.2">
      <c r="A629" s="33" t="s">
        <v>1696</v>
      </c>
      <c r="B629" s="38" t="s">
        <v>1961</v>
      </c>
      <c r="C629" s="54">
        <v>43647</v>
      </c>
      <c r="D629" s="54">
        <f t="shared" si="19"/>
        <v>45107</v>
      </c>
      <c r="E629" s="52">
        <v>4</v>
      </c>
      <c r="F629" s="44">
        <v>640.59</v>
      </c>
      <c r="G629" s="44">
        <v>-387.03</v>
      </c>
      <c r="H629" s="44">
        <f t="shared" si="18"/>
        <v>253.56000000000006</v>
      </c>
    </row>
    <row r="630" spans="1:8" ht="12.75" customHeight="1" x14ac:dyDescent="0.2">
      <c r="A630" s="33" t="s">
        <v>1697</v>
      </c>
      <c r="B630" s="38" t="s">
        <v>1962</v>
      </c>
      <c r="C630" s="54">
        <v>43647</v>
      </c>
      <c r="D630" s="54">
        <f t="shared" si="19"/>
        <v>45107</v>
      </c>
      <c r="E630" s="52">
        <v>4</v>
      </c>
      <c r="F630" s="44">
        <v>640.59</v>
      </c>
      <c r="G630" s="44">
        <v>-387.03</v>
      </c>
      <c r="H630" s="44">
        <f t="shared" si="18"/>
        <v>253.56000000000006</v>
      </c>
    </row>
    <row r="631" spans="1:8" ht="12.75" customHeight="1" x14ac:dyDescent="0.2">
      <c r="A631" s="33" t="s">
        <v>1698</v>
      </c>
      <c r="B631" s="38" t="s">
        <v>1963</v>
      </c>
      <c r="C631" s="54">
        <v>43647</v>
      </c>
      <c r="D631" s="54">
        <f t="shared" si="19"/>
        <v>45107</v>
      </c>
      <c r="E631" s="52">
        <v>4</v>
      </c>
      <c r="F631" s="44">
        <v>640.59</v>
      </c>
      <c r="G631" s="44">
        <v>-387.03</v>
      </c>
      <c r="H631" s="44">
        <f t="shared" si="18"/>
        <v>253.56000000000006</v>
      </c>
    </row>
    <row r="632" spans="1:8" ht="12.75" customHeight="1" x14ac:dyDescent="0.2">
      <c r="A632" s="33" t="s">
        <v>1699</v>
      </c>
      <c r="B632" s="38" t="s">
        <v>1964</v>
      </c>
      <c r="C632" s="54">
        <v>43647</v>
      </c>
      <c r="D632" s="54">
        <f t="shared" si="19"/>
        <v>45107</v>
      </c>
      <c r="E632" s="52">
        <v>4</v>
      </c>
      <c r="F632" s="44">
        <v>640.59</v>
      </c>
      <c r="G632" s="44">
        <v>-387.03</v>
      </c>
      <c r="H632" s="44">
        <f t="shared" si="18"/>
        <v>253.56000000000006</v>
      </c>
    </row>
    <row r="633" spans="1:8" ht="12.75" customHeight="1" x14ac:dyDescent="0.2">
      <c r="A633" s="33" t="s">
        <v>1700</v>
      </c>
      <c r="B633" s="38" t="s">
        <v>1965</v>
      </c>
      <c r="C633" s="54">
        <v>43647</v>
      </c>
      <c r="D633" s="54">
        <f t="shared" si="19"/>
        <v>45107</v>
      </c>
      <c r="E633" s="52">
        <v>4</v>
      </c>
      <c r="F633" s="44">
        <v>640.59</v>
      </c>
      <c r="G633" s="44">
        <v>-387.03</v>
      </c>
      <c r="H633" s="44">
        <f t="shared" si="18"/>
        <v>253.56000000000006</v>
      </c>
    </row>
    <row r="634" spans="1:8" ht="12.75" customHeight="1" x14ac:dyDescent="0.2">
      <c r="A634" s="33" t="s">
        <v>1701</v>
      </c>
      <c r="B634" s="38" t="s">
        <v>1966</v>
      </c>
      <c r="C634" s="54">
        <v>43647</v>
      </c>
      <c r="D634" s="54">
        <f t="shared" si="19"/>
        <v>45107</v>
      </c>
      <c r="E634" s="52">
        <v>4</v>
      </c>
      <c r="F634" s="44">
        <v>640.59</v>
      </c>
      <c r="G634" s="44">
        <v>-387.03</v>
      </c>
      <c r="H634" s="44">
        <f t="shared" si="18"/>
        <v>253.56000000000006</v>
      </c>
    </row>
    <row r="635" spans="1:8" ht="12.75" customHeight="1" x14ac:dyDescent="0.2">
      <c r="A635" s="33" t="s">
        <v>1702</v>
      </c>
      <c r="B635" s="38" t="s">
        <v>1967</v>
      </c>
      <c r="C635" s="54">
        <v>43647</v>
      </c>
      <c r="D635" s="54">
        <f t="shared" si="19"/>
        <v>45107</v>
      </c>
      <c r="E635" s="52">
        <v>4</v>
      </c>
      <c r="F635" s="44">
        <v>640.59</v>
      </c>
      <c r="G635" s="44">
        <v>-387.03</v>
      </c>
      <c r="H635" s="44">
        <f t="shared" si="18"/>
        <v>253.56000000000006</v>
      </c>
    </row>
    <row r="636" spans="1:8" ht="12.75" customHeight="1" x14ac:dyDescent="0.2">
      <c r="A636" s="33" t="s">
        <v>1703</v>
      </c>
      <c r="B636" s="38" t="s">
        <v>1968</v>
      </c>
      <c r="C636" s="54">
        <v>43647</v>
      </c>
      <c r="D636" s="54">
        <f t="shared" si="19"/>
        <v>45107</v>
      </c>
      <c r="E636" s="52">
        <v>4</v>
      </c>
      <c r="F636" s="44">
        <v>640.59</v>
      </c>
      <c r="G636" s="44">
        <v>-387.03</v>
      </c>
      <c r="H636" s="44">
        <f t="shared" si="18"/>
        <v>253.56000000000006</v>
      </c>
    </row>
    <row r="637" spans="1:8" ht="12.75" customHeight="1" x14ac:dyDescent="0.2">
      <c r="A637" s="33" t="s">
        <v>1704</v>
      </c>
      <c r="B637" s="38" t="s">
        <v>1969</v>
      </c>
      <c r="C637" s="54">
        <v>43647</v>
      </c>
      <c r="D637" s="54">
        <f t="shared" si="19"/>
        <v>45107</v>
      </c>
      <c r="E637" s="52">
        <v>4</v>
      </c>
      <c r="F637" s="44">
        <v>640.59</v>
      </c>
      <c r="G637" s="44">
        <v>-387.03</v>
      </c>
      <c r="H637" s="44">
        <f t="shared" si="18"/>
        <v>253.56000000000006</v>
      </c>
    </row>
    <row r="638" spans="1:8" ht="12.75" customHeight="1" x14ac:dyDescent="0.2">
      <c r="A638" s="33" t="s">
        <v>1705</v>
      </c>
      <c r="B638" s="38" t="s">
        <v>1970</v>
      </c>
      <c r="C638" s="54">
        <v>43647</v>
      </c>
      <c r="D638" s="54">
        <f t="shared" si="19"/>
        <v>45107</v>
      </c>
      <c r="E638" s="52">
        <v>4</v>
      </c>
      <c r="F638" s="44">
        <v>640.59</v>
      </c>
      <c r="G638" s="44">
        <v>-387.03</v>
      </c>
      <c r="H638" s="44">
        <f t="shared" si="18"/>
        <v>253.56000000000006</v>
      </c>
    </row>
    <row r="639" spans="1:8" ht="12.75" customHeight="1" x14ac:dyDescent="0.2">
      <c r="A639" s="33" t="s">
        <v>1706</v>
      </c>
      <c r="B639" s="38" t="s">
        <v>1971</v>
      </c>
      <c r="C639" s="54">
        <v>43647</v>
      </c>
      <c r="D639" s="54">
        <f t="shared" si="19"/>
        <v>45107</v>
      </c>
      <c r="E639" s="52">
        <v>4</v>
      </c>
      <c r="F639" s="44">
        <v>640.59</v>
      </c>
      <c r="G639" s="44">
        <v>-387.03</v>
      </c>
      <c r="H639" s="44">
        <f t="shared" si="18"/>
        <v>253.56000000000006</v>
      </c>
    </row>
    <row r="640" spans="1:8" ht="12.75" customHeight="1" x14ac:dyDescent="0.2">
      <c r="A640" s="33" t="s">
        <v>1707</v>
      </c>
      <c r="B640" s="38" t="s">
        <v>1972</v>
      </c>
      <c r="C640" s="54">
        <v>43647</v>
      </c>
      <c r="D640" s="54">
        <f t="shared" si="19"/>
        <v>45107</v>
      </c>
      <c r="E640" s="52">
        <v>4</v>
      </c>
      <c r="F640" s="44">
        <v>640.59</v>
      </c>
      <c r="G640" s="44">
        <v>-387.03</v>
      </c>
      <c r="H640" s="44">
        <f t="shared" si="18"/>
        <v>253.56000000000006</v>
      </c>
    </row>
    <row r="641" spans="1:8" ht="12.75" customHeight="1" x14ac:dyDescent="0.2">
      <c r="A641" s="33" t="s">
        <v>1708</v>
      </c>
      <c r="B641" s="38" t="s">
        <v>1973</v>
      </c>
      <c r="C641" s="54">
        <v>43647</v>
      </c>
      <c r="D641" s="54">
        <f t="shared" si="19"/>
        <v>45107</v>
      </c>
      <c r="E641" s="52">
        <v>4</v>
      </c>
      <c r="F641" s="44">
        <v>640.59</v>
      </c>
      <c r="G641" s="44">
        <v>-387.03</v>
      </c>
      <c r="H641" s="44">
        <f t="shared" si="18"/>
        <v>253.56000000000006</v>
      </c>
    </row>
    <row r="642" spans="1:8" ht="12.75" customHeight="1" x14ac:dyDescent="0.2">
      <c r="A642" s="33" t="s">
        <v>1709</v>
      </c>
      <c r="B642" s="38" t="s">
        <v>1974</v>
      </c>
      <c r="C642" s="54">
        <v>43647</v>
      </c>
      <c r="D642" s="54">
        <f t="shared" si="19"/>
        <v>45107</v>
      </c>
      <c r="E642" s="52">
        <v>4</v>
      </c>
      <c r="F642" s="44">
        <v>640.59</v>
      </c>
      <c r="G642" s="44">
        <v>-387.03</v>
      </c>
      <c r="H642" s="44">
        <f t="shared" si="18"/>
        <v>253.56000000000006</v>
      </c>
    </row>
    <row r="643" spans="1:8" ht="12.75" customHeight="1" x14ac:dyDescent="0.2">
      <c r="A643" s="33" t="s">
        <v>1710</v>
      </c>
      <c r="B643" s="38" t="s">
        <v>1975</v>
      </c>
      <c r="C643" s="54">
        <v>43647</v>
      </c>
      <c r="D643" s="54">
        <f t="shared" si="19"/>
        <v>45107</v>
      </c>
      <c r="E643" s="52">
        <v>4</v>
      </c>
      <c r="F643" s="44">
        <v>640.59</v>
      </c>
      <c r="G643" s="44">
        <v>-387.03</v>
      </c>
      <c r="H643" s="44">
        <f t="shared" si="18"/>
        <v>253.56000000000006</v>
      </c>
    </row>
    <row r="644" spans="1:8" ht="12.75" customHeight="1" x14ac:dyDescent="0.2">
      <c r="A644" s="33" t="s">
        <v>1711</v>
      </c>
      <c r="B644" s="38" t="s">
        <v>1976</v>
      </c>
      <c r="C644" s="54">
        <v>43647</v>
      </c>
      <c r="D644" s="54">
        <f t="shared" si="19"/>
        <v>45107</v>
      </c>
      <c r="E644" s="52">
        <v>4</v>
      </c>
      <c r="F644" s="44">
        <v>640.59</v>
      </c>
      <c r="G644" s="44">
        <v>-387.03</v>
      </c>
      <c r="H644" s="44">
        <f t="shared" ref="H644:H707" si="20">F644+G644</f>
        <v>253.56000000000006</v>
      </c>
    </row>
    <row r="645" spans="1:8" ht="12.75" customHeight="1" x14ac:dyDescent="0.2">
      <c r="A645" s="33" t="s">
        <v>1712</v>
      </c>
      <c r="B645" s="38" t="s">
        <v>1977</v>
      </c>
      <c r="C645" s="54">
        <v>43647</v>
      </c>
      <c r="D645" s="54">
        <f t="shared" si="19"/>
        <v>45107</v>
      </c>
      <c r="E645" s="52">
        <v>4</v>
      </c>
      <c r="F645" s="44">
        <v>640.59</v>
      </c>
      <c r="G645" s="44">
        <v>-387.03</v>
      </c>
      <c r="H645" s="44">
        <f t="shared" si="20"/>
        <v>253.56000000000006</v>
      </c>
    </row>
    <row r="646" spans="1:8" ht="12.75" customHeight="1" x14ac:dyDescent="0.2">
      <c r="A646" s="33" t="s">
        <v>1713</v>
      </c>
      <c r="B646" s="38" t="s">
        <v>1978</v>
      </c>
      <c r="C646" s="54">
        <v>43647</v>
      </c>
      <c r="D646" s="54">
        <f t="shared" si="19"/>
        <v>45107</v>
      </c>
      <c r="E646" s="52">
        <v>4</v>
      </c>
      <c r="F646" s="44">
        <v>640.59</v>
      </c>
      <c r="G646" s="44">
        <v>-387.03</v>
      </c>
      <c r="H646" s="44">
        <f t="shared" si="20"/>
        <v>253.56000000000006</v>
      </c>
    </row>
    <row r="647" spans="1:8" ht="12.75" customHeight="1" x14ac:dyDescent="0.2">
      <c r="A647" s="33" t="s">
        <v>1714</v>
      </c>
      <c r="B647" s="38" t="s">
        <v>1979</v>
      </c>
      <c r="C647" s="54">
        <v>43647</v>
      </c>
      <c r="D647" s="54">
        <f t="shared" si="19"/>
        <v>45107</v>
      </c>
      <c r="E647" s="52">
        <v>4</v>
      </c>
      <c r="F647" s="44">
        <v>640.59</v>
      </c>
      <c r="G647" s="44">
        <v>-387.03</v>
      </c>
      <c r="H647" s="44">
        <f t="shared" si="20"/>
        <v>253.56000000000006</v>
      </c>
    </row>
    <row r="648" spans="1:8" ht="12.75" customHeight="1" x14ac:dyDescent="0.2">
      <c r="A648" s="33" t="s">
        <v>1715</v>
      </c>
      <c r="B648" s="38" t="s">
        <v>1980</v>
      </c>
      <c r="C648" s="54">
        <v>43647</v>
      </c>
      <c r="D648" s="54">
        <f t="shared" si="19"/>
        <v>45107</v>
      </c>
      <c r="E648" s="52">
        <v>4</v>
      </c>
      <c r="F648" s="44">
        <v>640.59</v>
      </c>
      <c r="G648" s="44">
        <v>-387.03</v>
      </c>
      <c r="H648" s="44">
        <f t="shared" si="20"/>
        <v>253.56000000000006</v>
      </c>
    </row>
    <row r="649" spans="1:8" ht="12.75" customHeight="1" x14ac:dyDescent="0.2">
      <c r="A649" s="33" t="s">
        <v>1716</v>
      </c>
      <c r="B649" s="38" t="s">
        <v>1981</v>
      </c>
      <c r="C649" s="54">
        <v>43647</v>
      </c>
      <c r="D649" s="54">
        <f t="shared" si="19"/>
        <v>45107</v>
      </c>
      <c r="E649" s="52">
        <v>4</v>
      </c>
      <c r="F649" s="44">
        <v>640.59</v>
      </c>
      <c r="G649" s="44">
        <v>-387.03</v>
      </c>
      <c r="H649" s="44">
        <f t="shared" si="20"/>
        <v>253.56000000000006</v>
      </c>
    </row>
    <row r="650" spans="1:8" ht="12.75" customHeight="1" x14ac:dyDescent="0.2">
      <c r="A650" s="33" t="s">
        <v>1717</v>
      </c>
      <c r="B650" s="38" t="s">
        <v>1982</v>
      </c>
      <c r="C650" s="54">
        <v>43647</v>
      </c>
      <c r="D650" s="54">
        <f t="shared" si="19"/>
        <v>45107</v>
      </c>
      <c r="E650" s="52">
        <v>4</v>
      </c>
      <c r="F650" s="44">
        <v>640.59</v>
      </c>
      <c r="G650" s="44">
        <v>-387.03</v>
      </c>
      <c r="H650" s="44">
        <f t="shared" si="20"/>
        <v>253.56000000000006</v>
      </c>
    </row>
    <row r="651" spans="1:8" ht="12.75" customHeight="1" x14ac:dyDescent="0.2">
      <c r="A651" s="33" t="s">
        <v>1718</v>
      </c>
      <c r="B651" s="38" t="s">
        <v>1983</v>
      </c>
      <c r="C651" s="54">
        <v>43647</v>
      </c>
      <c r="D651" s="54">
        <f t="shared" si="19"/>
        <v>45107</v>
      </c>
      <c r="E651" s="52">
        <v>4</v>
      </c>
      <c r="F651" s="44">
        <v>640.59</v>
      </c>
      <c r="G651" s="44">
        <v>-387.03</v>
      </c>
      <c r="H651" s="44">
        <f t="shared" si="20"/>
        <v>253.56000000000006</v>
      </c>
    </row>
    <row r="652" spans="1:8" ht="12.75" customHeight="1" x14ac:dyDescent="0.2">
      <c r="A652" s="33" t="s">
        <v>1719</v>
      </c>
      <c r="B652" s="38" t="s">
        <v>1984</v>
      </c>
      <c r="C652" s="54">
        <v>43647</v>
      </c>
      <c r="D652" s="54">
        <f t="shared" si="19"/>
        <v>45107</v>
      </c>
      <c r="E652" s="52">
        <v>4</v>
      </c>
      <c r="F652" s="44">
        <v>640.59</v>
      </c>
      <c r="G652" s="44">
        <v>-387.03</v>
      </c>
      <c r="H652" s="44">
        <f t="shared" si="20"/>
        <v>253.56000000000006</v>
      </c>
    </row>
    <row r="653" spans="1:8" ht="12.75" customHeight="1" x14ac:dyDescent="0.2">
      <c r="A653" s="33" t="s">
        <v>1720</v>
      </c>
      <c r="B653" s="38" t="s">
        <v>1985</v>
      </c>
      <c r="C653" s="54">
        <v>43647</v>
      </c>
      <c r="D653" s="54">
        <f t="shared" si="19"/>
        <v>45107</v>
      </c>
      <c r="E653" s="52">
        <v>4</v>
      </c>
      <c r="F653" s="44">
        <v>640.59</v>
      </c>
      <c r="G653" s="44">
        <v>-387.03</v>
      </c>
      <c r="H653" s="44">
        <f t="shared" si="20"/>
        <v>253.56000000000006</v>
      </c>
    </row>
    <row r="654" spans="1:8" ht="12.75" customHeight="1" x14ac:dyDescent="0.2">
      <c r="A654" s="33" t="s">
        <v>1721</v>
      </c>
      <c r="B654" s="38" t="s">
        <v>1986</v>
      </c>
      <c r="C654" s="54">
        <v>43647</v>
      </c>
      <c r="D654" s="54">
        <f t="shared" si="19"/>
        <v>45107</v>
      </c>
      <c r="E654" s="52">
        <v>4</v>
      </c>
      <c r="F654" s="44">
        <v>640.59</v>
      </c>
      <c r="G654" s="44">
        <v>-387.03</v>
      </c>
      <c r="H654" s="44">
        <f t="shared" si="20"/>
        <v>253.56000000000006</v>
      </c>
    </row>
    <row r="655" spans="1:8" ht="12.75" customHeight="1" x14ac:dyDescent="0.2">
      <c r="A655" s="33" t="s">
        <v>1722</v>
      </c>
      <c r="B655" s="38" t="s">
        <v>1987</v>
      </c>
      <c r="C655" s="54">
        <v>43647</v>
      </c>
      <c r="D655" s="54">
        <f t="shared" si="19"/>
        <v>45107</v>
      </c>
      <c r="E655" s="52">
        <v>4</v>
      </c>
      <c r="F655" s="44">
        <v>640.59</v>
      </c>
      <c r="G655" s="44">
        <v>-387.03</v>
      </c>
      <c r="H655" s="44">
        <f t="shared" si="20"/>
        <v>253.56000000000006</v>
      </c>
    </row>
    <row r="656" spans="1:8" ht="12.75" customHeight="1" x14ac:dyDescent="0.2">
      <c r="A656" s="33" t="s">
        <v>1723</v>
      </c>
      <c r="B656" s="38" t="s">
        <v>1988</v>
      </c>
      <c r="C656" s="54">
        <v>43647</v>
      </c>
      <c r="D656" s="54">
        <f t="shared" si="19"/>
        <v>45107</v>
      </c>
      <c r="E656" s="52">
        <v>4</v>
      </c>
      <c r="F656" s="44">
        <v>640.59</v>
      </c>
      <c r="G656" s="44">
        <v>-387.03</v>
      </c>
      <c r="H656" s="44">
        <f t="shared" si="20"/>
        <v>253.56000000000006</v>
      </c>
    </row>
    <row r="657" spans="1:8" ht="12.75" customHeight="1" x14ac:dyDescent="0.2">
      <c r="A657" s="33" t="s">
        <v>1724</v>
      </c>
      <c r="B657" s="38" t="s">
        <v>1989</v>
      </c>
      <c r="C657" s="54">
        <v>43647</v>
      </c>
      <c r="D657" s="54">
        <f t="shared" si="19"/>
        <v>45107</v>
      </c>
      <c r="E657" s="52">
        <v>4</v>
      </c>
      <c r="F657" s="44">
        <v>640.59</v>
      </c>
      <c r="G657" s="44">
        <v>-387.03</v>
      </c>
      <c r="H657" s="44">
        <f t="shared" si="20"/>
        <v>253.56000000000006</v>
      </c>
    </row>
    <row r="658" spans="1:8" ht="12.75" customHeight="1" x14ac:dyDescent="0.2">
      <c r="A658" s="33" t="s">
        <v>1725</v>
      </c>
      <c r="B658" s="38" t="s">
        <v>1990</v>
      </c>
      <c r="C658" s="54">
        <v>43647</v>
      </c>
      <c r="D658" s="54">
        <f t="shared" si="19"/>
        <v>45107</v>
      </c>
      <c r="E658" s="52">
        <v>4</v>
      </c>
      <c r="F658" s="44">
        <v>640.59</v>
      </c>
      <c r="G658" s="44">
        <v>-387.03</v>
      </c>
      <c r="H658" s="44">
        <f t="shared" si="20"/>
        <v>253.56000000000006</v>
      </c>
    </row>
    <row r="659" spans="1:8" ht="12.75" customHeight="1" x14ac:dyDescent="0.2">
      <c r="A659" s="33" t="s">
        <v>1726</v>
      </c>
      <c r="B659" s="38" t="s">
        <v>1991</v>
      </c>
      <c r="C659" s="54">
        <v>43647</v>
      </c>
      <c r="D659" s="54">
        <f t="shared" si="19"/>
        <v>45107</v>
      </c>
      <c r="E659" s="52">
        <v>4</v>
      </c>
      <c r="F659" s="44">
        <v>640.59</v>
      </c>
      <c r="G659" s="44">
        <v>-387.03</v>
      </c>
      <c r="H659" s="44">
        <f t="shared" si="20"/>
        <v>253.56000000000006</v>
      </c>
    </row>
    <row r="660" spans="1:8" ht="12.75" customHeight="1" x14ac:dyDescent="0.2">
      <c r="A660" s="33" t="s">
        <v>1727</v>
      </c>
      <c r="B660" s="38" t="s">
        <v>1992</v>
      </c>
      <c r="C660" s="54">
        <v>43647</v>
      </c>
      <c r="D660" s="54">
        <f t="shared" si="19"/>
        <v>45107</v>
      </c>
      <c r="E660" s="52">
        <v>4</v>
      </c>
      <c r="F660" s="44">
        <v>640.59</v>
      </c>
      <c r="G660" s="44">
        <v>-387.03</v>
      </c>
      <c r="H660" s="44">
        <f t="shared" si="20"/>
        <v>253.56000000000006</v>
      </c>
    </row>
    <row r="661" spans="1:8" ht="12.75" customHeight="1" x14ac:dyDescent="0.2">
      <c r="A661" s="33" t="s">
        <v>1728</v>
      </c>
      <c r="B661" s="38" t="s">
        <v>1993</v>
      </c>
      <c r="C661" s="54">
        <v>43647</v>
      </c>
      <c r="D661" s="54">
        <f t="shared" si="19"/>
        <v>45107</v>
      </c>
      <c r="E661" s="52">
        <v>4</v>
      </c>
      <c r="F661" s="44">
        <v>640.59</v>
      </c>
      <c r="G661" s="44">
        <v>-387.03</v>
      </c>
      <c r="H661" s="44">
        <f t="shared" si="20"/>
        <v>253.56000000000006</v>
      </c>
    </row>
    <row r="662" spans="1:8" ht="12.75" customHeight="1" x14ac:dyDescent="0.2">
      <c r="A662" s="33" t="s">
        <v>1729</v>
      </c>
      <c r="B662" s="38" t="s">
        <v>1994</v>
      </c>
      <c r="C662" s="54">
        <v>43647</v>
      </c>
      <c r="D662" s="54">
        <f t="shared" si="19"/>
        <v>45107</v>
      </c>
      <c r="E662" s="52">
        <v>4</v>
      </c>
      <c r="F662" s="44">
        <v>640.59</v>
      </c>
      <c r="G662" s="44">
        <v>-387.03</v>
      </c>
      <c r="H662" s="44">
        <f t="shared" si="20"/>
        <v>253.56000000000006</v>
      </c>
    </row>
    <row r="663" spans="1:8" ht="12.75" customHeight="1" x14ac:dyDescent="0.2">
      <c r="A663" s="33" t="s">
        <v>1730</v>
      </c>
      <c r="B663" s="38" t="s">
        <v>1995</v>
      </c>
      <c r="C663" s="54">
        <v>43647</v>
      </c>
      <c r="D663" s="54">
        <f t="shared" ref="D663:D726" si="21">EDATE(C663,48)-1</f>
        <v>45107</v>
      </c>
      <c r="E663" s="52">
        <v>4</v>
      </c>
      <c r="F663" s="44">
        <v>640.59</v>
      </c>
      <c r="G663" s="44">
        <v>-387.03</v>
      </c>
      <c r="H663" s="44">
        <f t="shared" si="20"/>
        <v>253.56000000000006</v>
      </c>
    </row>
    <row r="664" spans="1:8" ht="12.75" customHeight="1" x14ac:dyDescent="0.2">
      <c r="A664" s="33" t="s">
        <v>1731</v>
      </c>
      <c r="B664" s="38" t="s">
        <v>1996</v>
      </c>
      <c r="C664" s="54">
        <v>43647</v>
      </c>
      <c r="D664" s="54">
        <f t="shared" si="21"/>
        <v>45107</v>
      </c>
      <c r="E664" s="52">
        <v>4</v>
      </c>
      <c r="F664" s="44">
        <v>640.59</v>
      </c>
      <c r="G664" s="44">
        <v>-387.03</v>
      </c>
      <c r="H664" s="44">
        <f t="shared" si="20"/>
        <v>253.56000000000006</v>
      </c>
    </row>
    <row r="665" spans="1:8" ht="12.75" customHeight="1" x14ac:dyDescent="0.2">
      <c r="A665" s="33" t="s">
        <v>1732</v>
      </c>
      <c r="B665" s="38" t="s">
        <v>1997</v>
      </c>
      <c r="C665" s="54">
        <v>43647</v>
      </c>
      <c r="D665" s="54">
        <f t="shared" si="21"/>
        <v>45107</v>
      </c>
      <c r="E665" s="52">
        <v>4</v>
      </c>
      <c r="F665" s="44">
        <v>640.59</v>
      </c>
      <c r="G665" s="44">
        <v>-387.03</v>
      </c>
      <c r="H665" s="44">
        <f t="shared" si="20"/>
        <v>253.56000000000006</v>
      </c>
    </row>
    <row r="666" spans="1:8" ht="12.75" customHeight="1" x14ac:dyDescent="0.2">
      <c r="A666" s="33" t="s">
        <v>1733</v>
      </c>
      <c r="B666" s="38" t="s">
        <v>1998</v>
      </c>
      <c r="C666" s="54">
        <v>43647</v>
      </c>
      <c r="D666" s="54">
        <f t="shared" si="21"/>
        <v>45107</v>
      </c>
      <c r="E666" s="52">
        <v>4</v>
      </c>
      <c r="F666" s="44">
        <v>640.59</v>
      </c>
      <c r="G666" s="44">
        <v>-387.03</v>
      </c>
      <c r="H666" s="44">
        <f t="shared" si="20"/>
        <v>253.56000000000006</v>
      </c>
    </row>
    <row r="667" spans="1:8" ht="12.75" customHeight="1" x14ac:dyDescent="0.2">
      <c r="A667" s="33" t="s">
        <v>1734</v>
      </c>
      <c r="B667" s="38" t="s">
        <v>1999</v>
      </c>
      <c r="C667" s="54">
        <v>43647</v>
      </c>
      <c r="D667" s="54">
        <f t="shared" si="21"/>
        <v>45107</v>
      </c>
      <c r="E667" s="52">
        <v>4</v>
      </c>
      <c r="F667" s="44">
        <v>640.59</v>
      </c>
      <c r="G667" s="44">
        <v>-387.03</v>
      </c>
      <c r="H667" s="44">
        <f t="shared" si="20"/>
        <v>253.56000000000006</v>
      </c>
    </row>
    <row r="668" spans="1:8" ht="12.75" customHeight="1" x14ac:dyDescent="0.2">
      <c r="A668" s="33" t="s">
        <v>1735</v>
      </c>
      <c r="B668" s="38" t="s">
        <v>2000</v>
      </c>
      <c r="C668" s="54">
        <v>43647</v>
      </c>
      <c r="D668" s="54">
        <f t="shared" si="21"/>
        <v>45107</v>
      </c>
      <c r="E668" s="52">
        <v>4</v>
      </c>
      <c r="F668" s="44">
        <v>640.59</v>
      </c>
      <c r="G668" s="44">
        <v>-387.03</v>
      </c>
      <c r="H668" s="44">
        <f t="shared" si="20"/>
        <v>253.56000000000006</v>
      </c>
    </row>
    <row r="669" spans="1:8" ht="12.75" customHeight="1" x14ac:dyDescent="0.2">
      <c r="A669" s="33" t="s">
        <v>1736</v>
      </c>
      <c r="B669" s="38" t="s">
        <v>2001</v>
      </c>
      <c r="C669" s="54">
        <v>43647</v>
      </c>
      <c r="D669" s="54">
        <f t="shared" si="21"/>
        <v>45107</v>
      </c>
      <c r="E669" s="52">
        <v>4</v>
      </c>
      <c r="F669" s="44">
        <v>640.59</v>
      </c>
      <c r="G669" s="44">
        <v>-387.03</v>
      </c>
      <c r="H669" s="44">
        <f t="shared" si="20"/>
        <v>253.56000000000006</v>
      </c>
    </row>
    <row r="670" spans="1:8" ht="12.75" customHeight="1" x14ac:dyDescent="0.2">
      <c r="A670" s="33" t="s">
        <v>1737</v>
      </c>
      <c r="B670" s="38" t="s">
        <v>2002</v>
      </c>
      <c r="C670" s="54">
        <v>43647</v>
      </c>
      <c r="D670" s="54">
        <f t="shared" si="21"/>
        <v>45107</v>
      </c>
      <c r="E670" s="52">
        <v>4</v>
      </c>
      <c r="F670" s="44">
        <v>640.59</v>
      </c>
      <c r="G670" s="44">
        <v>-387.03</v>
      </c>
      <c r="H670" s="44">
        <f t="shared" si="20"/>
        <v>253.56000000000006</v>
      </c>
    </row>
    <row r="671" spans="1:8" ht="12.75" customHeight="1" x14ac:dyDescent="0.2">
      <c r="A671" s="33" t="s">
        <v>1738</v>
      </c>
      <c r="B671" s="38" t="s">
        <v>2003</v>
      </c>
      <c r="C671" s="54">
        <v>43647</v>
      </c>
      <c r="D671" s="54">
        <f t="shared" si="21"/>
        <v>45107</v>
      </c>
      <c r="E671" s="52">
        <v>4</v>
      </c>
      <c r="F671" s="44">
        <v>640.59</v>
      </c>
      <c r="G671" s="44">
        <v>-387.03</v>
      </c>
      <c r="H671" s="44">
        <f t="shared" si="20"/>
        <v>253.56000000000006</v>
      </c>
    </row>
    <row r="672" spans="1:8" ht="12.75" customHeight="1" x14ac:dyDescent="0.2">
      <c r="A672" s="33" t="s">
        <v>1739</v>
      </c>
      <c r="B672" s="38" t="s">
        <v>2004</v>
      </c>
      <c r="C672" s="54">
        <v>43647</v>
      </c>
      <c r="D672" s="54">
        <f t="shared" si="21"/>
        <v>45107</v>
      </c>
      <c r="E672" s="52">
        <v>4</v>
      </c>
      <c r="F672" s="44">
        <v>640.59</v>
      </c>
      <c r="G672" s="44">
        <v>-387.03</v>
      </c>
      <c r="H672" s="44">
        <f t="shared" si="20"/>
        <v>253.56000000000006</v>
      </c>
    </row>
    <row r="673" spans="1:8" ht="12.75" customHeight="1" x14ac:dyDescent="0.2">
      <c r="A673" s="33" t="s">
        <v>1740</v>
      </c>
      <c r="B673" s="38" t="s">
        <v>2005</v>
      </c>
      <c r="C673" s="54">
        <v>43647</v>
      </c>
      <c r="D673" s="54">
        <f t="shared" si="21"/>
        <v>45107</v>
      </c>
      <c r="E673" s="52">
        <v>4</v>
      </c>
      <c r="F673" s="44">
        <v>640.59</v>
      </c>
      <c r="G673" s="44">
        <v>-387.03</v>
      </c>
      <c r="H673" s="44">
        <f t="shared" si="20"/>
        <v>253.56000000000006</v>
      </c>
    </row>
    <row r="674" spans="1:8" ht="12.75" customHeight="1" x14ac:dyDescent="0.2">
      <c r="A674" s="33" t="s">
        <v>1741</v>
      </c>
      <c r="B674" s="38" t="s">
        <v>2006</v>
      </c>
      <c r="C674" s="54">
        <v>43647</v>
      </c>
      <c r="D674" s="54">
        <f t="shared" si="21"/>
        <v>45107</v>
      </c>
      <c r="E674" s="52">
        <v>4</v>
      </c>
      <c r="F674" s="44">
        <v>640.59</v>
      </c>
      <c r="G674" s="44">
        <v>-387.03</v>
      </c>
      <c r="H674" s="44">
        <f t="shared" si="20"/>
        <v>253.56000000000006</v>
      </c>
    </row>
    <row r="675" spans="1:8" ht="12.75" customHeight="1" x14ac:dyDescent="0.2">
      <c r="A675" s="33" t="s">
        <v>1742</v>
      </c>
      <c r="B675" s="38" t="s">
        <v>2007</v>
      </c>
      <c r="C675" s="54">
        <v>43647</v>
      </c>
      <c r="D675" s="54">
        <f t="shared" si="21"/>
        <v>45107</v>
      </c>
      <c r="E675" s="52">
        <v>4</v>
      </c>
      <c r="F675" s="44">
        <v>640.59</v>
      </c>
      <c r="G675" s="44">
        <v>-387.03</v>
      </c>
      <c r="H675" s="44">
        <f t="shared" si="20"/>
        <v>253.56000000000006</v>
      </c>
    </row>
    <row r="676" spans="1:8" ht="12.75" customHeight="1" x14ac:dyDescent="0.2">
      <c r="A676" s="33" t="s">
        <v>1743</v>
      </c>
      <c r="B676" s="38" t="s">
        <v>2008</v>
      </c>
      <c r="C676" s="54">
        <v>43647</v>
      </c>
      <c r="D676" s="54">
        <f t="shared" si="21"/>
        <v>45107</v>
      </c>
      <c r="E676" s="52">
        <v>4</v>
      </c>
      <c r="F676" s="44">
        <v>640.59</v>
      </c>
      <c r="G676" s="44">
        <v>-387.03</v>
      </c>
      <c r="H676" s="44">
        <f t="shared" si="20"/>
        <v>253.56000000000006</v>
      </c>
    </row>
    <row r="677" spans="1:8" ht="12.75" customHeight="1" x14ac:dyDescent="0.2">
      <c r="A677" s="33" t="s">
        <v>1744</v>
      </c>
      <c r="B677" s="38" t="s">
        <v>2009</v>
      </c>
      <c r="C677" s="54">
        <v>43647</v>
      </c>
      <c r="D677" s="54">
        <f t="shared" si="21"/>
        <v>45107</v>
      </c>
      <c r="E677" s="52">
        <v>4</v>
      </c>
      <c r="F677" s="44">
        <v>640.59</v>
      </c>
      <c r="G677" s="44">
        <v>-387.03</v>
      </c>
      <c r="H677" s="44">
        <f t="shared" si="20"/>
        <v>253.56000000000006</v>
      </c>
    </row>
    <row r="678" spans="1:8" ht="12.75" customHeight="1" x14ac:dyDescent="0.2">
      <c r="A678" s="33" t="s">
        <v>1745</v>
      </c>
      <c r="B678" s="38" t="s">
        <v>2010</v>
      </c>
      <c r="C678" s="54">
        <v>43647</v>
      </c>
      <c r="D678" s="54">
        <f t="shared" si="21"/>
        <v>45107</v>
      </c>
      <c r="E678" s="52">
        <v>4</v>
      </c>
      <c r="F678" s="44">
        <v>640.59</v>
      </c>
      <c r="G678" s="44">
        <v>-387.03</v>
      </c>
      <c r="H678" s="44">
        <f t="shared" si="20"/>
        <v>253.56000000000006</v>
      </c>
    </row>
    <row r="679" spans="1:8" ht="12.75" customHeight="1" x14ac:dyDescent="0.2">
      <c r="A679" s="33" t="s">
        <v>1746</v>
      </c>
      <c r="B679" s="38" t="s">
        <v>2011</v>
      </c>
      <c r="C679" s="54">
        <v>43647</v>
      </c>
      <c r="D679" s="54">
        <f t="shared" si="21"/>
        <v>45107</v>
      </c>
      <c r="E679" s="52">
        <v>4</v>
      </c>
      <c r="F679" s="44">
        <v>640.59</v>
      </c>
      <c r="G679" s="44">
        <v>-387.03</v>
      </c>
      <c r="H679" s="44">
        <f t="shared" si="20"/>
        <v>253.56000000000006</v>
      </c>
    </row>
    <row r="680" spans="1:8" ht="12.75" customHeight="1" x14ac:dyDescent="0.2">
      <c r="A680" s="33" t="s">
        <v>1747</v>
      </c>
      <c r="B680" s="38" t="s">
        <v>2012</v>
      </c>
      <c r="C680" s="54">
        <v>43647</v>
      </c>
      <c r="D680" s="54">
        <f t="shared" si="21"/>
        <v>45107</v>
      </c>
      <c r="E680" s="52">
        <v>4</v>
      </c>
      <c r="F680" s="44">
        <v>640.59</v>
      </c>
      <c r="G680" s="44">
        <v>-387.03</v>
      </c>
      <c r="H680" s="44">
        <f t="shared" si="20"/>
        <v>253.56000000000006</v>
      </c>
    </row>
    <row r="681" spans="1:8" ht="12.75" customHeight="1" x14ac:dyDescent="0.2">
      <c r="A681" s="33" t="s">
        <v>1748</v>
      </c>
      <c r="B681" s="38" t="s">
        <v>2013</v>
      </c>
      <c r="C681" s="54">
        <v>43647</v>
      </c>
      <c r="D681" s="54">
        <f t="shared" si="21"/>
        <v>45107</v>
      </c>
      <c r="E681" s="52">
        <v>4</v>
      </c>
      <c r="F681" s="44">
        <v>640.59</v>
      </c>
      <c r="G681" s="44">
        <v>-387.03</v>
      </c>
      <c r="H681" s="44">
        <f t="shared" si="20"/>
        <v>253.56000000000006</v>
      </c>
    </row>
    <row r="682" spans="1:8" ht="12.75" customHeight="1" x14ac:dyDescent="0.2">
      <c r="A682" s="33" t="s">
        <v>1749</v>
      </c>
      <c r="B682" s="38" t="s">
        <v>2014</v>
      </c>
      <c r="C682" s="54">
        <v>43647</v>
      </c>
      <c r="D682" s="54">
        <f t="shared" si="21"/>
        <v>45107</v>
      </c>
      <c r="E682" s="52">
        <v>4</v>
      </c>
      <c r="F682" s="44">
        <v>640.59</v>
      </c>
      <c r="G682" s="44">
        <v>-387.03</v>
      </c>
      <c r="H682" s="44">
        <f t="shared" si="20"/>
        <v>253.56000000000006</v>
      </c>
    </row>
    <row r="683" spans="1:8" ht="12.75" customHeight="1" x14ac:dyDescent="0.2">
      <c r="A683" s="33" t="s">
        <v>1750</v>
      </c>
      <c r="B683" s="38" t="s">
        <v>2015</v>
      </c>
      <c r="C683" s="54">
        <v>43647</v>
      </c>
      <c r="D683" s="54">
        <f t="shared" si="21"/>
        <v>45107</v>
      </c>
      <c r="E683" s="52">
        <v>4</v>
      </c>
      <c r="F683" s="44">
        <v>640.59</v>
      </c>
      <c r="G683" s="44">
        <v>-387.03</v>
      </c>
      <c r="H683" s="44">
        <f t="shared" si="20"/>
        <v>253.56000000000006</v>
      </c>
    </row>
    <row r="684" spans="1:8" ht="12.75" customHeight="1" x14ac:dyDescent="0.2">
      <c r="A684" s="33" t="s">
        <v>1751</v>
      </c>
      <c r="B684" s="38" t="s">
        <v>2016</v>
      </c>
      <c r="C684" s="54">
        <v>43647</v>
      </c>
      <c r="D684" s="54">
        <f t="shared" si="21"/>
        <v>45107</v>
      </c>
      <c r="E684" s="52">
        <v>4</v>
      </c>
      <c r="F684" s="44">
        <v>640.59</v>
      </c>
      <c r="G684" s="44">
        <v>-387.03</v>
      </c>
      <c r="H684" s="44">
        <f t="shared" si="20"/>
        <v>253.56000000000006</v>
      </c>
    </row>
    <row r="685" spans="1:8" ht="12.75" customHeight="1" x14ac:dyDescent="0.2">
      <c r="A685" s="33" t="s">
        <v>1752</v>
      </c>
      <c r="B685" s="38" t="s">
        <v>2017</v>
      </c>
      <c r="C685" s="54">
        <v>43647</v>
      </c>
      <c r="D685" s="54">
        <f t="shared" si="21"/>
        <v>45107</v>
      </c>
      <c r="E685" s="52">
        <v>4</v>
      </c>
      <c r="F685" s="44">
        <v>640.59</v>
      </c>
      <c r="G685" s="44">
        <v>-387.03</v>
      </c>
      <c r="H685" s="44">
        <f t="shared" si="20"/>
        <v>253.56000000000006</v>
      </c>
    </row>
    <row r="686" spans="1:8" ht="12.75" customHeight="1" x14ac:dyDescent="0.2">
      <c r="A686" s="33" t="s">
        <v>1753</v>
      </c>
      <c r="B686" s="38" t="s">
        <v>2018</v>
      </c>
      <c r="C686" s="54">
        <v>43647</v>
      </c>
      <c r="D686" s="54">
        <f t="shared" si="21"/>
        <v>45107</v>
      </c>
      <c r="E686" s="52">
        <v>4</v>
      </c>
      <c r="F686" s="44">
        <v>640.59</v>
      </c>
      <c r="G686" s="44">
        <v>-387.03</v>
      </c>
      <c r="H686" s="44">
        <f t="shared" si="20"/>
        <v>253.56000000000006</v>
      </c>
    </row>
    <row r="687" spans="1:8" ht="12.75" customHeight="1" x14ac:dyDescent="0.2">
      <c r="A687" s="33" t="s">
        <v>1754</v>
      </c>
      <c r="B687" s="38" t="s">
        <v>2019</v>
      </c>
      <c r="C687" s="54">
        <v>43647</v>
      </c>
      <c r="D687" s="54">
        <f t="shared" si="21"/>
        <v>45107</v>
      </c>
      <c r="E687" s="52">
        <v>4</v>
      </c>
      <c r="F687" s="44">
        <v>640.59</v>
      </c>
      <c r="G687" s="44">
        <v>-387.03</v>
      </c>
      <c r="H687" s="44">
        <f t="shared" si="20"/>
        <v>253.56000000000006</v>
      </c>
    </row>
    <row r="688" spans="1:8" ht="12.75" customHeight="1" x14ac:dyDescent="0.2">
      <c r="A688" s="33" t="s">
        <v>1755</v>
      </c>
      <c r="B688" s="38" t="s">
        <v>2020</v>
      </c>
      <c r="C688" s="54">
        <v>43647</v>
      </c>
      <c r="D688" s="54">
        <f t="shared" si="21"/>
        <v>45107</v>
      </c>
      <c r="E688" s="52">
        <v>4</v>
      </c>
      <c r="F688" s="44">
        <v>640.59</v>
      </c>
      <c r="G688" s="44">
        <v>-387.03</v>
      </c>
      <c r="H688" s="44">
        <f t="shared" si="20"/>
        <v>253.56000000000006</v>
      </c>
    </row>
    <row r="689" spans="1:8" ht="12.75" customHeight="1" x14ac:dyDescent="0.2">
      <c r="A689" s="33" t="s">
        <v>1756</v>
      </c>
      <c r="B689" s="38" t="s">
        <v>2021</v>
      </c>
      <c r="C689" s="54">
        <v>43647</v>
      </c>
      <c r="D689" s="54">
        <f t="shared" si="21"/>
        <v>45107</v>
      </c>
      <c r="E689" s="52">
        <v>4</v>
      </c>
      <c r="F689" s="44">
        <v>640.59</v>
      </c>
      <c r="G689" s="44">
        <v>-387.03</v>
      </c>
      <c r="H689" s="44">
        <f t="shared" si="20"/>
        <v>253.56000000000006</v>
      </c>
    </row>
    <row r="690" spans="1:8" ht="12.75" customHeight="1" x14ac:dyDescent="0.2">
      <c r="A690" s="33" t="s">
        <v>1757</v>
      </c>
      <c r="B690" s="38" t="s">
        <v>2022</v>
      </c>
      <c r="C690" s="54">
        <v>43647</v>
      </c>
      <c r="D690" s="54">
        <f t="shared" si="21"/>
        <v>45107</v>
      </c>
      <c r="E690" s="52">
        <v>4</v>
      </c>
      <c r="F690" s="44">
        <v>640.59</v>
      </c>
      <c r="G690" s="44">
        <v>-387.03</v>
      </c>
      <c r="H690" s="44">
        <f t="shared" si="20"/>
        <v>253.56000000000006</v>
      </c>
    </row>
    <row r="691" spans="1:8" ht="12.75" customHeight="1" x14ac:dyDescent="0.2">
      <c r="A691" s="33" t="s">
        <v>1758</v>
      </c>
      <c r="B691" s="38" t="s">
        <v>2023</v>
      </c>
      <c r="C691" s="54">
        <v>43647</v>
      </c>
      <c r="D691" s="54">
        <f t="shared" si="21"/>
        <v>45107</v>
      </c>
      <c r="E691" s="52">
        <v>4</v>
      </c>
      <c r="F691" s="44">
        <v>640.59</v>
      </c>
      <c r="G691" s="44">
        <v>-387.03</v>
      </c>
      <c r="H691" s="44">
        <f t="shared" si="20"/>
        <v>253.56000000000006</v>
      </c>
    </row>
    <row r="692" spans="1:8" ht="12.75" customHeight="1" x14ac:dyDescent="0.2">
      <c r="A692" s="33" t="s">
        <v>1759</v>
      </c>
      <c r="B692" s="38" t="s">
        <v>2024</v>
      </c>
      <c r="C692" s="54">
        <v>43647</v>
      </c>
      <c r="D692" s="54">
        <f t="shared" si="21"/>
        <v>45107</v>
      </c>
      <c r="E692" s="52">
        <v>4</v>
      </c>
      <c r="F692" s="44">
        <v>640.59</v>
      </c>
      <c r="G692" s="44">
        <v>-387.03</v>
      </c>
      <c r="H692" s="44">
        <f t="shared" si="20"/>
        <v>253.56000000000006</v>
      </c>
    </row>
    <row r="693" spans="1:8" ht="12.75" customHeight="1" x14ac:dyDescent="0.2">
      <c r="A693" s="33" t="s">
        <v>1760</v>
      </c>
      <c r="B693" s="38" t="s">
        <v>2025</v>
      </c>
      <c r="C693" s="54">
        <v>43647</v>
      </c>
      <c r="D693" s="54">
        <f t="shared" si="21"/>
        <v>45107</v>
      </c>
      <c r="E693" s="52">
        <v>4</v>
      </c>
      <c r="F693" s="44">
        <v>640.59</v>
      </c>
      <c r="G693" s="44">
        <v>-387.03</v>
      </c>
      <c r="H693" s="44">
        <f t="shared" si="20"/>
        <v>253.56000000000006</v>
      </c>
    </row>
    <row r="694" spans="1:8" ht="12.75" customHeight="1" x14ac:dyDescent="0.2">
      <c r="A694" s="33" t="s">
        <v>1761</v>
      </c>
      <c r="B694" s="38" t="s">
        <v>2026</v>
      </c>
      <c r="C694" s="54">
        <v>43647</v>
      </c>
      <c r="D694" s="54">
        <f t="shared" si="21"/>
        <v>45107</v>
      </c>
      <c r="E694" s="52">
        <v>4</v>
      </c>
      <c r="F694" s="44">
        <v>640.59</v>
      </c>
      <c r="G694" s="44">
        <v>-387.03</v>
      </c>
      <c r="H694" s="44">
        <f t="shared" si="20"/>
        <v>253.56000000000006</v>
      </c>
    </row>
    <row r="695" spans="1:8" ht="12.75" customHeight="1" x14ac:dyDescent="0.2">
      <c r="A695" s="33" t="s">
        <v>1762</v>
      </c>
      <c r="B695" s="38" t="s">
        <v>2027</v>
      </c>
      <c r="C695" s="54">
        <v>43647</v>
      </c>
      <c r="D695" s="54">
        <f t="shared" si="21"/>
        <v>45107</v>
      </c>
      <c r="E695" s="52">
        <v>4</v>
      </c>
      <c r="F695" s="44">
        <v>640.59</v>
      </c>
      <c r="G695" s="44">
        <v>-387.03</v>
      </c>
      <c r="H695" s="44">
        <f t="shared" si="20"/>
        <v>253.56000000000006</v>
      </c>
    </row>
    <row r="696" spans="1:8" ht="12.75" customHeight="1" x14ac:dyDescent="0.2">
      <c r="A696" s="33" t="s">
        <v>1763</v>
      </c>
      <c r="B696" s="38" t="s">
        <v>2028</v>
      </c>
      <c r="C696" s="54">
        <v>43647</v>
      </c>
      <c r="D696" s="54">
        <f t="shared" si="21"/>
        <v>45107</v>
      </c>
      <c r="E696" s="52">
        <v>4</v>
      </c>
      <c r="F696" s="44">
        <v>640.59</v>
      </c>
      <c r="G696" s="44">
        <v>-387.03</v>
      </c>
      <c r="H696" s="44">
        <f t="shared" si="20"/>
        <v>253.56000000000006</v>
      </c>
    </row>
    <row r="697" spans="1:8" ht="12.75" customHeight="1" x14ac:dyDescent="0.2">
      <c r="A697" s="33" t="s">
        <v>1764</v>
      </c>
      <c r="B697" s="38" t="s">
        <v>2029</v>
      </c>
      <c r="C697" s="54">
        <v>43647</v>
      </c>
      <c r="D697" s="54">
        <f t="shared" si="21"/>
        <v>45107</v>
      </c>
      <c r="E697" s="52">
        <v>4</v>
      </c>
      <c r="F697" s="44">
        <v>640.59</v>
      </c>
      <c r="G697" s="44">
        <v>-387.03</v>
      </c>
      <c r="H697" s="44">
        <f t="shared" si="20"/>
        <v>253.56000000000006</v>
      </c>
    </row>
    <row r="698" spans="1:8" ht="12.75" customHeight="1" x14ac:dyDescent="0.2">
      <c r="A698" s="33" t="s">
        <v>1765</v>
      </c>
      <c r="B698" s="38" t="s">
        <v>2030</v>
      </c>
      <c r="C698" s="54">
        <v>43647</v>
      </c>
      <c r="D698" s="54">
        <f t="shared" si="21"/>
        <v>45107</v>
      </c>
      <c r="E698" s="52">
        <v>4</v>
      </c>
      <c r="F698" s="44">
        <v>640.59</v>
      </c>
      <c r="G698" s="44">
        <v>-387.03</v>
      </c>
      <c r="H698" s="44">
        <f t="shared" si="20"/>
        <v>253.56000000000006</v>
      </c>
    </row>
    <row r="699" spans="1:8" ht="12.75" customHeight="1" x14ac:dyDescent="0.2">
      <c r="A699" s="33" t="s">
        <v>1766</v>
      </c>
      <c r="B699" s="38" t="s">
        <v>2031</v>
      </c>
      <c r="C699" s="54">
        <v>43647</v>
      </c>
      <c r="D699" s="54">
        <f t="shared" si="21"/>
        <v>45107</v>
      </c>
      <c r="E699" s="52">
        <v>4</v>
      </c>
      <c r="F699" s="44">
        <v>640.59</v>
      </c>
      <c r="G699" s="44">
        <v>-387.03</v>
      </c>
      <c r="H699" s="44">
        <f t="shared" si="20"/>
        <v>253.56000000000006</v>
      </c>
    </row>
    <row r="700" spans="1:8" ht="12.75" customHeight="1" x14ac:dyDescent="0.2">
      <c r="A700" s="33" t="s">
        <v>1767</v>
      </c>
      <c r="B700" s="38" t="s">
        <v>2032</v>
      </c>
      <c r="C700" s="54">
        <v>43647</v>
      </c>
      <c r="D700" s="54">
        <f t="shared" si="21"/>
        <v>45107</v>
      </c>
      <c r="E700" s="52">
        <v>4</v>
      </c>
      <c r="F700" s="44">
        <v>640.59</v>
      </c>
      <c r="G700" s="44">
        <v>-387.03</v>
      </c>
      <c r="H700" s="44">
        <f t="shared" si="20"/>
        <v>253.56000000000006</v>
      </c>
    </row>
    <row r="701" spans="1:8" ht="12.75" customHeight="1" x14ac:dyDescent="0.2">
      <c r="A701" s="33" t="s">
        <v>1768</v>
      </c>
      <c r="B701" s="38" t="s">
        <v>2033</v>
      </c>
      <c r="C701" s="54">
        <v>43647</v>
      </c>
      <c r="D701" s="54">
        <f t="shared" si="21"/>
        <v>45107</v>
      </c>
      <c r="E701" s="52">
        <v>4</v>
      </c>
      <c r="F701" s="44">
        <v>640.59</v>
      </c>
      <c r="G701" s="44">
        <v>-387.03</v>
      </c>
      <c r="H701" s="44">
        <f t="shared" si="20"/>
        <v>253.56000000000006</v>
      </c>
    </row>
    <row r="702" spans="1:8" ht="12.75" customHeight="1" x14ac:dyDescent="0.2">
      <c r="A702" s="33" t="s">
        <v>1769</v>
      </c>
      <c r="B702" s="38" t="s">
        <v>2034</v>
      </c>
      <c r="C702" s="54">
        <v>43647</v>
      </c>
      <c r="D702" s="54">
        <f t="shared" si="21"/>
        <v>45107</v>
      </c>
      <c r="E702" s="52">
        <v>4</v>
      </c>
      <c r="F702" s="44">
        <v>640.59</v>
      </c>
      <c r="G702" s="44">
        <v>-387.03</v>
      </c>
      <c r="H702" s="44">
        <f t="shared" si="20"/>
        <v>253.56000000000006</v>
      </c>
    </row>
    <row r="703" spans="1:8" ht="12.75" customHeight="1" x14ac:dyDescent="0.2">
      <c r="A703" s="33" t="s">
        <v>1770</v>
      </c>
      <c r="B703" s="38" t="s">
        <v>2035</v>
      </c>
      <c r="C703" s="54">
        <v>43647</v>
      </c>
      <c r="D703" s="54">
        <f t="shared" si="21"/>
        <v>45107</v>
      </c>
      <c r="E703" s="52">
        <v>4</v>
      </c>
      <c r="F703" s="44">
        <v>640.59</v>
      </c>
      <c r="G703" s="44">
        <v>-387.03</v>
      </c>
      <c r="H703" s="44">
        <f t="shared" si="20"/>
        <v>253.56000000000006</v>
      </c>
    </row>
    <row r="704" spans="1:8" ht="12.75" customHeight="1" x14ac:dyDescent="0.2">
      <c r="A704" s="33" t="s">
        <v>1771</v>
      </c>
      <c r="B704" s="38" t="s">
        <v>2036</v>
      </c>
      <c r="C704" s="54">
        <v>43647</v>
      </c>
      <c r="D704" s="54">
        <f t="shared" si="21"/>
        <v>45107</v>
      </c>
      <c r="E704" s="52">
        <v>4</v>
      </c>
      <c r="F704" s="44">
        <v>640.59</v>
      </c>
      <c r="G704" s="44">
        <v>-387.03</v>
      </c>
      <c r="H704" s="44">
        <f t="shared" si="20"/>
        <v>253.56000000000006</v>
      </c>
    </row>
    <row r="705" spans="1:8" ht="12.75" customHeight="1" x14ac:dyDescent="0.2">
      <c r="A705" s="33" t="s">
        <v>1772</v>
      </c>
      <c r="B705" s="38" t="s">
        <v>2037</v>
      </c>
      <c r="C705" s="54">
        <v>43647</v>
      </c>
      <c r="D705" s="54">
        <f t="shared" si="21"/>
        <v>45107</v>
      </c>
      <c r="E705" s="52">
        <v>4</v>
      </c>
      <c r="F705" s="44">
        <v>640.59</v>
      </c>
      <c r="G705" s="44">
        <v>-387.03</v>
      </c>
      <c r="H705" s="44">
        <f t="shared" si="20"/>
        <v>253.56000000000006</v>
      </c>
    </row>
    <row r="706" spans="1:8" ht="12.75" customHeight="1" x14ac:dyDescent="0.2">
      <c r="A706" s="33" t="s">
        <v>1773</v>
      </c>
      <c r="B706" s="38" t="s">
        <v>2038</v>
      </c>
      <c r="C706" s="54">
        <v>43647</v>
      </c>
      <c r="D706" s="54">
        <f t="shared" si="21"/>
        <v>45107</v>
      </c>
      <c r="E706" s="52">
        <v>4</v>
      </c>
      <c r="F706" s="44">
        <v>640.59</v>
      </c>
      <c r="G706" s="44">
        <v>-387.03</v>
      </c>
      <c r="H706" s="44">
        <f t="shared" si="20"/>
        <v>253.56000000000006</v>
      </c>
    </row>
    <row r="707" spans="1:8" ht="12.75" customHeight="1" x14ac:dyDescent="0.2">
      <c r="A707" s="33" t="s">
        <v>1774</v>
      </c>
      <c r="B707" s="38" t="s">
        <v>2039</v>
      </c>
      <c r="C707" s="54">
        <v>43647</v>
      </c>
      <c r="D707" s="54">
        <f t="shared" si="21"/>
        <v>45107</v>
      </c>
      <c r="E707" s="52">
        <v>4</v>
      </c>
      <c r="F707" s="44">
        <v>640.59</v>
      </c>
      <c r="G707" s="44">
        <v>-387.03</v>
      </c>
      <c r="H707" s="44">
        <f t="shared" si="20"/>
        <v>253.56000000000006</v>
      </c>
    </row>
    <row r="708" spans="1:8" ht="12.75" customHeight="1" x14ac:dyDescent="0.2">
      <c r="A708" s="33" t="s">
        <v>1775</v>
      </c>
      <c r="B708" s="38" t="s">
        <v>2040</v>
      </c>
      <c r="C708" s="54">
        <v>43647</v>
      </c>
      <c r="D708" s="54">
        <f t="shared" si="21"/>
        <v>45107</v>
      </c>
      <c r="E708" s="52">
        <v>4</v>
      </c>
      <c r="F708" s="44">
        <v>640.59</v>
      </c>
      <c r="G708" s="44">
        <v>-387.03</v>
      </c>
      <c r="H708" s="44">
        <f t="shared" ref="H708:H771" si="22">F708+G708</f>
        <v>253.56000000000006</v>
      </c>
    </row>
    <row r="709" spans="1:8" ht="12.75" customHeight="1" x14ac:dyDescent="0.2">
      <c r="A709" s="33" t="s">
        <v>1776</v>
      </c>
      <c r="B709" s="38" t="s">
        <v>2041</v>
      </c>
      <c r="C709" s="54">
        <v>43647</v>
      </c>
      <c r="D709" s="54">
        <f t="shared" si="21"/>
        <v>45107</v>
      </c>
      <c r="E709" s="52">
        <v>4</v>
      </c>
      <c r="F709" s="44">
        <v>640.59</v>
      </c>
      <c r="G709" s="44">
        <v>-387.03</v>
      </c>
      <c r="H709" s="44">
        <f t="shared" si="22"/>
        <v>253.56000000000006</v>
      </c>
    </row>
    <row r="710" spans="1:8" ht="12.75" customHeight="1" x14ac:dyDescent="0.2">
      <c r="A710" s="33" t="s">
        <v>1777</v>
      </c>
      <c r="B710" s="38" t="s">
        <v>2042</v>
      </c>
      <c r="C710" s="54">
        <v>43647</v>
      </c>
      <c r="D710" s="54">
        <f t="shared" si="21"/>
        <v>45107</v>
      </c>
      <c r="E710" s="52">
        <v>4</v>
      </c>
      <c r="F710" s="44">
        <v>640.59</v>
      </c>
      <c r="G710" s="44">
        <v>-387.03</v>
      </c>
      <c r="H710" s="44">
        <f t="shared" si="22"/>
        <v>253.56000000000006</v>
      </c>
    </row>
    <row r="711" spans="1:8" ht="12.75" customHeight="1" x14ac:dyDescent="0.2">
      <c r="A711" s="33" t="s">
        <v>1778</v>
      </c>
      <c r="B711" s="38" t="s">
        <v>2043</v>
      </c>
      <c r="C711" s="54">
        <v>43647</v>
      </c>
      <c r="D711" s="54">
        <f t="shared" si="21"/>
        <v>45107</v>
      </c>
      <c r="E711" s="52">
        <v>4</v>
      </c>
      <c r="F711" s="44">
        <v>640.59</v>
      </c>
      <c r="G711" s="44">
        <v>-387.03</v>
      </c>
      <c r="H711" s="44">
        <f t="shared" si="22"/>
        <v>253.56000000000006</v>
      </c>
    </row>
    <row r="712" spans="1:8" ht="12.75" customHeight="1" x14ac:dyDescent="0.2">
      <c r="A712" s="33" t="s">
        <v>1779</v>
      </c>
      <c r="B712" s="38" t="s">
        <v>2044</v>
      </c>
      <c r="C712" s="54">
        <v>43647</v>
      </c>
      <c r="D712" s="54">
        <f t="shared" si="21"/>
        <v>45107</v>
      </c>
      <c r="E712" s="52">
        <v>4</v>
      </c>
      <c r="F712" s="44">
        <v>640.59</v>
      </c>
      <c r="G712" s="44">
        <v>-387.03</v>
      </c>
      <c r="H712" s="44">
        <f t="shared" si="22"/>
        <v>253.56000000000006</v>
      </c>
    </row>
    <row r="713" spans="1:8" ht="12.75" customHeight="1" x14ac:dyDescent="0.2">
      <c r="A713" s="33" t="s">
        <v>1780</v>
      </c>
      <c r="B713" s="38" t="s">
        <v>2045</v>
      </c>
      <c r="C713" s="54">
        <v>43647</v>
      </c>
      <c r="D713" s="54">
        <f t="shared" si="21"/>
        <v>45107</v>
      </c>
      <c r="E713" s="52">
        <v>4</v>
      </c>
      <c r="F713" s="44">
        <v>640.59</v>
      </c>
      <c r="G713" s="44">
        <v>-387.03</v>
      </c>
      <c r="H713" s="44">
        <f t="shared" si="22"/>
        <v>253.56000000000006</v>
      </c>
    </row>
    <row r="714" spans="1:8" ht="12.75" customHeight="1" x14ac:dyDescent="0.2">
      <c r="A714" s="33" t="s">
        <v>1781</v>
      </c>
      <c r="B714" s="38" t="s">
        <v>2046</v>
      </c>
      <c r="C714" s="54">
        <v>43647</v>
      </c>
      <c r="D714" s="54">
        <f t="shared" si="21"/>
        <v>45107</v>
      </c>
      <c r="E714" s="52">
        <v>4</v>
      </c>
      <c r="F714" s="44">
        <v>640.59</v>
      </c>
      <c r="G714" s="44">
        <v>-387.03</v>
      </c>
      <c r="H714" s="44">
        <f t="shared" si="22"/>
        <v>253.56000000000006</v>
      </c>
    </row>
    <row r="715" spans="1:8" ht="12.75" customHeight="1" x14ac:dyDescent="0.2">
      <c r="A715" s="33" t="s">
        <v>1782</v>
      </c>
      <c r="B715" s="38" t="s">
        <v>2047</v>
      </c>
      <c r="C715" s="54">
        <v>43647</v>
      </c>
      <c r="D715" s="54">
        <f t="shared" si="21"/>
        <v>45107</v>
      </c>
      <c r="E715" s="52">
        <v>4</v>
      </c>
      <c r="F715" s="44">
        <v>640.59</v>
      </c>
      <c r="G715" s="44">
        <v>-387.03</v>
      </c>
      <c r="H715" s="44">
        <f t="shared" si="22"/>
        <v>253.56000000000006</v>
      </c>
    </row>
    <row r="716" spans="1:8" ht="12.75" customHeight="1" x14ac:dyDescent="0.2">
      <c r="A716" s="33" t="s">
        <v>1783</v>
      </c>
      <c r="B716" s="38" t="s">
        <v>2048</v>
      </c>
      <c r="C716" s="54">
        <v>43647</v>
      </c>
      <c r="D716" s="54">
        <f t="shared" si="21"/>
        <v>45107</v>
      </c>
      <c r="E716" s="52">
        <v>4</v>
      </c>
      <c r="F716" s="44">
        <v>640.59</v>
      </c>
      <c r="G716" s="44">
        <v>-387.03</v>
      </c>
      <c r="H716" s="44">
        <f t="shared" si="22"/>
        <v>253.56000000000006</v>
      </c>
    </row>
    <row r="717" spans="1:8" ht="12.75" customHeight="1" x14ac:dyDescent="0.2">
      <c r="A717" s="33" t="s">
        <v>1784</v>
      </c>
      <c r="B717" s="38" t="s">
        <v>2049</v>
      </c>
      <c r="C717" s="54">
        <v>43647</v>
      </c>
      <c r="D717" s="54">
        <f t="shared" si="21"/>
        <v>45107</v>
      </c>
      <c r="E717" s="52">
        <v>4</v>
      </c>
      <c r="F717" s="44">
        <v>640.59</v>
      </c>
      <c r="G717" s="44">
        <v>-387.03</v>
      </c>
      <c r="H717" s="44">
        <f t="shared" si="22"/>
        <v>253.56000000000006</v>
      </c>
    </row>
    <row r="718" spans="1:8" ht="12.75" customHeight="1" x14ac:dyDescent="0.2">
      <c r="A718" s="33" t="s">
        <v>1785</v>
      </c>
      <c r="B718" s="38" t="s">
        <v>2050</v>
      </c>
      <c r="C718" s="54">
        <v>43647</v>
      </c>
      <c r="D718" s="54">
        <f t="shared" si="21"/>
        <v>45107</v>
      </c>
      <c r="E718" s="52">
        <v>4</v>
      </c>
      <c r="F718" s="44">
        <v>640.59</v>
      </c>
      <c r="G718" s="44">
        <v>-387.03</v>
      </c>
      <c r="H718" s="44">
        <f t="shared" si="22"/>
        <v>253.56000000000006</v>
      </c>
    </row>
    <row r="719" spans="1:8" ht="12.75" customHeight="1" x14ac:dyDescent="0.2">
      <c r="A719" s="33" t="s">
        <v>1786</v>
      </c>
      <c r="B719" s="38" t="s">
        <v>2051</v>
      </c>
      <c r="C719" s="54">
        <v>43647</v>
      </c>
      <c r="D719" s="54">
        <f t="shared" si="21"/>
        <v>45107</v>
      </c>
      <c r="E719" s="52">
        <v>4</v>
      </c>
      <c r="F719" s="44">
        <v>640.59</v>
      </c>
      <c r="G719" s="44">
        <v>-387.03</v>
      </c>
      <c r="H719" s="44">
        <f t="shared" si="22"/>
        <v>253.56000000000006</v>
      </c>
    </row>
    <row r="720" spans="1:8" ht="12.75" customHeight="1" x14ac:dyDescent="0.2">
      <c r="A720" s="33" t="s">
        <v>1787</v>
      </c>
      <c r="B720" s="38" t="s">
        <v>2052</v>
      </c>
      <c r="C720" s="54">
        <v>43647</v>
      </c>
      <c r="D720" s="54">
        <f t="shared" si="21"/>
        <v>45107</v>
      </c>
      <c r="E720" s="52">
        <v>4</v>
      </c>
      <c r="F720" s="44">
        <v>640.59</v>
      </c>
      <c r="G720" s="44">
        <v>-387.03</v>
      </c>
      <c r="H720" s="44">
        <f t="shared" si="22"/>
        <v>253.56000000000006</v>
      </c>
    </row>
    <row r="721" spans="1:8" ht="12.75" customHeight="1" x14ac:dyDescent="0.2">
      <c r="A721" s="33" t="s">
        <v>1788</v>
      </c>
      <c r="B721" s="38" t="s">
        <v>2053</v>
      </c>
      <c r="C721" s="54">
        <v>43647</v>
      </c>
      <c r="D721" s="54">
        <f t="shared" si="21"/>
        <v>45107</v>
      </c>
      <c r="E721" s="52">
        <v>4</v>
      </c>
      <c r="F721" s="44">
        <v>640.59</v>
      </c>
      <c r="G721" s="44">
        <v>-387.03</v>
      </c>
      <c r="H721" s="44">
        <f t="shared" si="22"/>
        <v>253.56000000000006</v>
      </c>
    </row>
    <row r="722" spans="1:8" ht="12.75" customHeight="1" x14ac:dyDescent="0.2">
      <c r="A722" s="33" t="s">
        <v>1789</v>
      </c>
      <c r="B722" s="38" t="s">
        <v>2054</v>
      </c>
      <c r="C722" s="54">
        <v>43647</v>
      </c>
      <c r="D722" s="54">
        <f t="shared" si="21"/>
        <v>45107</v>
      </c>
      <c r="E722" s="52">
        <v>4</v>
      </c>
      <c r="F722" s="44">
        <v>640.59</v>
      </c>
      <c r="G722" s="44">
        <v>-387.03</v>
      </c>
      <c r="H722" s="44">
        <f t="shared" si="22"/>
        <v>253.56000000000006</v>
      </c>
    </row>
    <row r="723" spans="1:8" ht="12.75" customHeight="1" x14ac:dyDescent="0.2">
      <c r="A723" s="33" t="s">
        <v>1790</v>
      </c>
      <c r="B723" s="38" t="s">
        <v>2055</v>
      </c>
      <c r="C723" s="54">
        <v>43647</v>
      </c>
      <c r="D723" s="54">
        <f t="shared" si="21"/>
        <v>45107</v>
      </c>
      <c r="E723" s="52">
        <v>4</v>
      </c>
      <c r="F723" s="44">
        <v>640.59</v>
      </c>
      <c r="G723" s="44">
        <v>-387.03</v>
      </c>
      <c r="H723" s="44">
        <f t="shared" si="22"/>
        <v>253.56000000000006</v>
      </c>
    </row>
    <row r="724" spans="1:8" ht="12.75" customHeight="1" x14ac:dyDescent="0.2">
      <c r="A724" s="33" t="s">
        <v>1791</v>
      </c>
      <c r="B724" s="38" t="s">
        <v>2056</v>
      </c>
      <c r="C724" s="54">
        <v>43647</v>
      </c>
      <c r="D724" s="54">
        <f t="shared" si="21"/>
        <v>45107</v>
      </c>
      <c r="E724" s="52">
        <v>4</v>
      </c>
      <c r="F724" s="44">
        <v>640.59</v>
      </c>
      <c r="G724" s="44">
        <v>-387.03</v>
      </c>
      <c r="H724" s="44">
        <f t="shared" si="22"/>
        <v>253.56000000000006</v>
      </c>
    </row>
    <row r="725" spans="1:8" ht="12.75" customHeight="1" x14ac:dyDescent="0.2">
      <c r="A725" s="33" t="s">
        <v>1792</v>
      </c>
      <c r="B725" s="38" t="s">
        <v>2057</v>
      </c>
      <c r="C725" s="54">
        <v>43647</v>
      </c>
      <c r="D725" s="54">
        <f t="shared" si="21"/>
        <v>45107</v>
      </c>
      <c r="E725" s="52">
        <v>4</v>
      </c>
      <c r="F725" s="44">
        <v>640.59</v>
      </c>
      <c r="G725" s="44">
        <v>-387.03</v>
      </c>
      <c r="H725" s="44">
        <f t="shared" si="22"/>
        <v>253.56000000000006</v>
      </c>
    </row>
    <row r="726" spans="1:8" ht="12.75" customHeight="1" x14ac:dyDescent="0.2">
      <c r="A726" s="33" t="s">
        <v>1793</v>
      </c>
      <c r="B726" s="38" t="s">
        <v>2058</v>
      </c>
      <c r="C726" s="54">
        <v>43647</v>
      </c>
      <c r="D726" s="54">
        <f t="shared" si="21"/>
        <v>45107</v>
      </c>
      <c r="E726" s="52">
        <v>4</v>
      </c>
      <c r="F726" s="44">
        <v>640.59</v>
      </c>
      <c r="G726" s="44">
        <v>-387.03</v>
      </c>
      <c r="H726" s="44">
        <f t="shared" si="22"/>
        <v>253.56000000000006</v>
      </c>
    </row>
    <row r="727" spans="1:8" ht="12.75" customHeight="1" x14ac:dyDescent="0.2">
      <c r="A727" s="33" t="s">
        <v>1794</v>
      </c>
      <c r="B727" s="38" t="s">
        <v>2059</v>
      </c>
      <c r="C727" s="54">
        <v>43647</v>
      </c>
      <c r="D727" s="54">
        <f t="shared" ref="D727:D790" si="23">EDATE(C727,48)-1</f>
        <v>45107</v>
      </c>
      <c r="E727" s="52">
        <v>4</v>
      </c>
      <c r="F727" s="44">
        <v>640.59</v>
      </c>
      <c r="G727" s="44">
        <v>-387.03</v>
      </c>
      <c r="H727" s="44">
        <f t="shared" si="22"/>
        <v>253.56000000000006</v>
      </c>
    </row>
    <row r="728" spans="1:8" ht="12.75" customHeight="1" x14ac:dyDescent="0.2">
      <c r="A728" s="33" t="s">
        <v>1795</v>
      </c>
      <c r="B728" s="38" t="s">
        <v>2060</v>
      </c>
      <c r="C728" s="54">
        <v>43647</v>
      </c>
      <c r="D728" s="54">
        <f t="shared" si="23"/>
        <v>45107</v>
      </c>
      <c r="E728" s="52">
        <v>4</v>
      </c>
      <c r="F728" s="44">
        <v>640.59</v>
      </c>
      <c r="G728" s="44">
        <v>-387.03</v>
      </c>
      <c r="H728" s="44">
        <f t="shared" si="22"/>
        <v>253.56000000000006</v>
      </c>
    </row>
    <row r="729" spans="1:8" ht="12.75" customHeight="1" x14ac:dyDescent="0.2">
      <c r="A729" s="33" t="s">
        <v>1796</v>
      </c>
      <c r="B729" s="38" t="s">
        <v>2061</v>
      </c>
      <c r="C729" s="54">
        <v>43647</v>
      </c>
      <c r="D729" s="54">
        <f t="shared" si="23"/>
        <v>45107</v>
      </c>
      <c r="E729" s="52">
        <v>4</v>
      </c>
      <c r="F729" s="44">
        <v>640.59</v>
      </c>
      <c r="G729" s="44">
        <v>-387.03</v>
      </c>
      <c r="H729" s="44">
        <f t="shared" si="22"/>
        <v>253.56000000000006</v>
      </c>
    </row>
    <row r="730" spans="1:8" ht="12.75" customHeight="1" x14ac:dyDescent="0.2">
      <c r="A730" s="33" t="s">
        <v>1797</v>
      </c>
      <c r="B730" s="38" t="s">
        <v>2062</v>
      </c>
      <c r="C730" s="54">
        <v>43647</v>
      </c>
      <c r="D730" s="54">
        <f t="shared" si="23"/>
        <v>45107</v>
      </c>
      <c r="E730" s="52">
        <v>4</v>
      </c>
      <c r="F730" s="44">
        <v>640.59</v>
      </c>
      <c r="G730" s="44">
        <v>-387.03</v>
      </c>
      <c r="H730" s="44">
        <f t="shared" si="22"/>
        <v>253.56000000000006</v>
      </c>
    </row>
    <row r="731" spans="1:8" ht="12.75" customHeight="1" x14ac:dyDescent="0.2">
      <c r="A731" s="33" t="s">
        <v>1798</v>
      </c>
      <c r="B731" s="38" t="s">
        <v>2063</v>
      </c>
      <c r="C731" s="54">
        <v>43647</v>
      </c>
      <c r="D731" s="54">
        <f t="shared" si="23"/>
        <v>45107</v>
      </c>
      <c r="E731" s="52">
        <v>4</v>
      </c>
      <c r="F731" s="44">
        <v>640.59</v>
      </c>
      <c r="G731" s="44">
        <v>-387.03</v>
      </c>
      <c r="H731" s="44">
        <f t="shared" si="22"/>
        <v>253.56000000000006</v>
      </c>
    </row>
    <row r="732" spans="1:8" ht="12.75" customHeight="1" x14ac:dyDescent="0.2">
      <c r="A732" s="33" t="s">
        <v>1799</v>
      </c>
      <c r="B732" s="38" t="s">
        <v>2064</v>
      </c>
      <c r="C732" s="54">
        <v>43647</v>
      </c>
      <c r="D732" s="54">
        <f t="shared" si="23"/>
        <v>45107</v>
      </c>
      <c r="E732" s="52">
        <v>4</v>
      </c>
      <c r="F732" s="44">
        <v>640.59</v>
      </c>
      <c r="G732" s="44">
        <v>-387.03</v>
      </c>
      <c r="H732" s="44">
        <f t="shared" si="22"/>
        <v>253.56000000000006</v>
      </c>
    </row>
    <row r="733" spans="1:8" ht="12.75" customHeight="1" x14ac:dyDescent="0.2">
      <c r="A733" s="33" t="s">
        <v>1800</v>
      </c>
      <c r="B733" s="38" t="s">
        <v>2065</v>
      </c>
      <c r="C733" s="54">
        <v>43647</v>
      </c>
      <c r="D733" s="54">
        <f t="shared" si="23"/>
        <v>45107</v>
      </c>
      <c r="E733" s="52">
        <v>4</v>
      </c>
      <c r="F733" s="44">
        <v>640.59</v>
      </c>
      <c r="G733" s="44">
        <v>-387.03</v>
      </c>
      <c r="H733" s="44">
        <f t="shared" si="22"/>
        <v>253.56000000000006</v>
      </c>
    </row>
    <row r="734" spans="1:8" ht="12.75" customHeight="1" x14ac:dyDescent="0.2">
      <c r="A734" s="33" t="s">
        <v>1801</v>
      </c>
      <c r="B734" s="38" t="s">
        <v>2066</v>
      </c>
      <c r="C734" s="54">
        <v>43647</v>
      </c>
      <c r="D734" s="54">
        <f t="shared" si="23"/>
        <v>45107</v>
      </c>
      <c r="E734" s="52">
        <v>4</v>
      </c>
      <c r="F734" s="44">
        <v>640.59</v>
      </c>
      <c r="G734" s="44">
        <v>-387.03</v>
      </c>
      <c r="H734" s="44">
        <f t="shared" si="22"/>
        <v>253.56000000000006</v>
      </c>
    </row>
    <row r="735" spans="1:8" ht="12.75" customHeight="1" x14ac:dyDescent="0.2">
      <c r="A735" s="33" t="s">
        <v>1802</v>
      </c>
      <c r="B735" s="38" t="s">
        <v>2067</v>
      </c>
      <c r="C735" s="54">
        <v>43647</v>
      </c>
      <c r="D735" s="54">
        <f t="shared" si="23"/>
        <v>45107</v>
      </c>
      <c r="E735" s="52">
        <v>4</v>
      </c>
      <c r="F735" s="44">
        <v>640.59</v>
      </c>
      <c r="G735" s="44">
        <v>-387.03</v>
      </c>
      <c r="H735" s="44">
        <f t="shared" si="22"/>
        <v>253.56000000000006</v>
      </c>
    </row>
    <row r="736" spans="1:8" ht="12.75" customHeight="1" x14ac:dyDescent="0.2">
      <c r="A736" s="33" t="s">
        <v>1803</v>
      </c>
      <c r="B736" s="38" t="s">
        <v>2068</v>
      </c>
      <c r="C736" s="54">
        <v>43647</v>
      </c>
      <c r="D736" s="54">
        <f t="shared" si="23"/>
        <v>45107</v>
      </c>
      <c r="E736" s="52">
        <v>4</v>
      </c>
      <c r="F736" s="44">
        <v>640.59</v>
      </c>
      <c r="G736" s="44">
        <v>-387.03</v>
      </c>
      <c r="H736" s="44">
        <f t="shared" si="22"/>
        <v>253.56000000000006</v>
      </c>
    </row>
    <row r="737" spans="1:8" ht="12.75" customHeight="1" x14ac:dyDescent="0.2">
      <c r="A737" s="33" t="s">
        <v>1804</v>
      </c>
      <c r="B737" s="38" t="s">
        <v>2069</v>
      </c>
      <c r="C737" s="54">
        <v>43647</v>
      </c>
      <c r="D737" s="54">
        <f t="shared" si="23"/>
        <v>45107</v>
      </c>
      <c r="E737" s="52">
        <v>4</v>
      </c>
      <c r="F737" s="44">
        <v>640.59</v>
      </c>
      <c r="G737" s="44">
        <v>-387.03</v>
      </c>
      <c r="H737" s="44">
        <f t="shared" si="22"/>
        <v>253.56000000000006</v>
      </c>
    </row>
    <row r="738" spans="1:8" ht="12.75" customHeight="1" x14ac:dyDescent="0.2">
      <c r="A738" s="33" t="s">
        <v>1805</v>
      </c>
      <c r="B738" s="38" t="s">
        <v>2070</v>
      </c>
      <c r="C738" s="54">
        <v>43647</v>
      </c>
      <c r="D738" s="54">
        <f t="shared" si="23"/>
        <v>45107</v>
      </c>
      <c r="E738" s="52">
        <v>4</v>
      </c>
      <c r="F738" s="44">
        <v>640.59</v>
      </c>
      <c r="G738" s="44">
        <v>-387.03</v>
      </c>
      <c r="H738" s="44">
        <f t="shared" si="22"/>
        <v>253.56000000000006</v>
      </c>
    </row>
    <row r="739" spans="1:8" ht="12.75" customHeight="1" x14ac:dyDescent="0.2">
      <c r="A739" s="33" t="s">
        <v>1806</v>
      </c>
      <c r="B739" s="38" t="s">
        <v>2071</v>
      </c>
      <c r="C739" s="54">
        <v>43647</v>
      </c>
      <c r="D739" s="54">
        <f t="shared" si="23"/>
        <v>45107</v>
      </c>
      <c r="E739" s="52">
        <v>4</v>
      </c>
      <c r="F739" s="44">
        <v>640.59</v>
      </c>
      <c r="G739" s="44">
        <v>-387.03</v>
      </c>
      <c r="H739" s="44">
        <f t="shared" si="22"/>
        <v>253.56000000000006</v>
      </c>
    </row>
    <row r="740" spans="1:8" ht="12.75" customHeight="1" x14ac:dyDescent="0.2">
      <c r="A740" s="33" t="s">
        <v>1807</v>
      </c>
      <c r="B740" s="38" t="s">
        <v>2072</v>
      </c>
      <c r="C740" s="54">
        <v>43647</v>
      </c>
      <c r="D740" s="54">
        <f t="shared" si="23"/>
        <v>45107</v>
      </c>
      <c r="E740" s="52">
        <v>4</v>
      </c>
      <c r="F740" s="44">
        <v>640.59</v>
      </c>
      <c r="G740" s="44">
        <v>-387.03</v>
      </c>
      <c r="H740" s="44">
        <f t="shared" si="22"/>
        <v>253.56000000000006</v>
      </c>
    </row>
    <row r="741" spans="1:8" ht="12.75" customHeight="1" x14ac:dyDescent="0.2">
      <c r="A741" s="33" t="s">
        <v>1808</v>
      </c>
      <c r="B741" s="38" t="s">
        <v>2073</v>
      </c>
      <c r="C741" s="54">
        <v>43647</v>
      </c>
      <c r="D741" s="54">
        <f t="shared" si="23"/>
        <v>45107</v>
      </c>
      <c r="E741" s="52">
        <v>4</v>
      </c>
      <c r="F741" s="44">
        <v>640.59</v>
      </c>
      <c r="G741" s="44">
        <v>-387.03</v>
      </c>
      <c r="H741" s="44">
        <f t="shared" si="22"/>
        <v>253.56000000000006</v>
      </c>
    </row>
    <row r="742" spans="1:8" ht="12.75" customHeight="1" x14ac:dyDescent="0.2">
      <c r="A742" s="33" t="s">
        <v>1809</v>
      </c>
      <c r="B742" s="38" t="s">
        <v>2074</v>
      </c>
      <c r="C742" s="54">
        <v>43647</v>
      </c>
      <c r="D742" s="54">
        <f t="shared" si="23"/>
        <v>45107</v>
      </c>
      <c r="E742" s="52">
        <v>4</v>
      </c>
      <c r="F742" s="44">
        <v>640.59</v>
      </c>
      <c r="G742" s="44">
        <v>-387.03</v>
      </c>
      <c r="H742" s="44">
        <f t="shared" si="22"/>
        <v>253.56000000000006</v>
      </c>
    </row>
    <row r="743" spans="1:8" ht="12.75" customHeight="1" x14ac:dyDescent="0.2">
      <c r="A743" s="33" t="s">
        <v>1810</v>
      </c>
      <c r="B743" s="38" t="s">
        <v>2075</v>
      </c>
      <c r="C743" s="54">
        <v>43647</v>
      </c>
      <c r="D743" s="54">
        <f t="shared" si="23"/>
        <v>45107</v>
      </c>
      <c r="E743" s="52">
        <v>4</v>
      </c>
      <c r="F743" s="44">
        <v>640.59</v>
      </c>
      <c r="G743" s="44">
        <v>-387.03</v>
      </c>
      <c r="H743" s="44">
        <f t="shared" si="22"/>
        <v>253.56000000000006</v>
      </c>
    </row>
    <row r="744" spans="1:8" ht="12.75" customHeight="1" x14ac:dyDescent="0.2">
      <c r="A744" s="33" t="s">
        <v>1811</v>
      </c>
      <c r="B744" s="38" t="s">
        <v>2076</v>
      </c>
      <c r="C744" s="54">
        <v>43647</v>
      </c>
      <c r="D744" s="54">
        <f t="shared" si="23"/>
        <v>45107</v>
      </c>
      <c r="E744" s="52">
        <v>4</v>
      </c>
      <c r="F744" s="44">
        <v>640.59</v>
      </c>
      <c r="G744" s="44">
        <v>-387.03</v>
      </c>
      <c r="H744" s="44">
        <f t="shared" si="22"/>
        <v>253.56000000000006</v>
      </c>
    </row>
    <row r="745" spans="1:8" ht="12.75" customHeight="1" x14ac:dyDescent="0.2">
      <c r="A745" s="33" t="s">
        <v>1812</v>
      </c>
      <c r="B745" s="38" t="s">
        <v>2077</v>
      </c>
      <c r="C745" s="54">
        <v>43647</v>
      </c>
      <c r="D745" s="54">
        <f t="shared" si="23"/>
        <v>45107</v>
      </c>
      <c r="E745" s="52">
        <v>4</v>
      </c>
      <c r="F745" s="44">
        <v>640.59</v>
      </c>
      <c r="G745" s="44">
        <v>-387.03</v>
      </c>
      <c r="H745" s="44">
        <f t="shared" si="22"/>
        <v>253.56000000000006</v>
      </c>
    </row>
    <row r="746" spans="1:8" ht="12.75" customHeight="1" x14ac:dyDescent="0.2">
      <c r="A746" s="33" t="s">
        <v>1813</v>
      </c>
      <c r="B746" s="38" t="s">
        <v>2078</v>
      </c>
      <c r="C746" s="54">
        <v>43647</v>
      </c>
      <c r="D746" s="54">
        <f t="shared" si="23"/>
        <v>45107</v>
      </c>
      <c r="E746" s="52">
        <v>4</v>
      </c>
      <c r="F746" s="44">
        <v>640.59</v>
      </c>
      <c r="G746" s="44">
        <v>-387.03</v>
      </c>
      <c r="H746" s="44">
        <f t="shared" si="22"/>
        <v>253.56000000000006</v>
      </c>
    </row>
    <row r="747" spans="1:8" ht="12.75" customHeight="1" x14ac:dyDescent="0.2">
      <c r="A747" s="33" t="s">
        <v>1814</v>
      </c>
      <c r="B747" s="38" t="s">
        <v>2079</v>
      </c>
      <c r="C747" s="54">
        <v>43647</v>
      </c>
      <c r="D747" s="54">
        <f t="shared" si="23"/>
        <v>45107</v>
      </c>
      <c r="E747" s="52">
        <v>4</v>
      </c>
      <c r="F747" s="44">
        <v>640.59</v>
      </c>
      <c r="G747" s="44">
        <v>-387.03</v>
      </c>
      <c r="H747" s="44">
        <f t="shared" si="22"/>
        <v>253.56000000000006</v>
      </c>
    </row>
    <row r="748" spans="1:8" ht="12.75" customHeight="1" x14ac:dyDescent="0.2">
      <c r="A748" s="33" t="s">
        <v>1815</v>
      </c>
      <c r="B748" s="38" t="s">
        <v>2080</v>
      </c>
      <c r="C748" s="54">
        <v>43647</v>
      </c>
      <c r="D748" s="54">
        <f t="shared" si="23"/>
        <v>45107</v>
      </c>
      <c r="E748" s="52">
        <v>4</v>
      </c>
      <c r="F748" s="44">
        <v>640.59</v>
      </c>
      <c r="G748" s="44">
        <v>-387.03</v>
      </c>
      <c r="H748" s="44">
        <f t="shared" si="22"/>
        <v>253.56000000000006</v>
      </c>
    </row>
    <row r="749" spans="1:8" ht="12.75" customHeight="1" x14ac:dyDescent="0.2">
      <c r="A749" s="33" t="s">
        <v>1816</v>
      </c>
      <c r="B749" s="38" t="s">
        <v>2081</v>
      </c>
      <c r="C749" s="54">
        <v>43647</v>
      </c>
      <c r="D749" s="54">
        <f t="shared" si="23"/>
        <v>45107</v>
      </c>
      <c r="E749" s="52">
        <v>4</v>
      </c>
      <c r="F749" s="44">
        <v>640.59</v>
      </c>
      <c r="G749" s="44">
        <v>-387.03</v>
      </c>
      <c r="H749" s="44">
        <f t="shared" si="22"/>
        <v>253.56000000000006</v>
      </c>
    </row>
    <row r="750" spans="1:8" ht="12.75" customHeight="1" x14ac:dyDescent="0.2">
      <c r="A750" s="33" t="s">
        <v>1817</v>
      </c>
      <c r="B750" s="38" t="s">
        <v>2082</v>
      </c>
      <c r="C750" s="54">
        <v>43647</v>
      </c>
      <c r="D750" s="54">
        <f t="shared" si="23"/>
        <v>45107</v>
      </c>
      <c r="E750" s="52">
        <v>4</v>
      </c>
      <c r="F750" s="44">
        <v>640.59</v>
      </c>
      <c r="G750" s="44">
        <v>-387.03</v>
      </c>
      <c r="H750" s="44">
        <f t="shared" si="22"/>
        <v>253.56000000000006</v>
      </c>
    </row>
    <row r="751" spans="1:8" ht="12.75" customHeight="1" x14ac:dyDescent="0.2">
      <c r="A751" s="33" t="s">
        <v>1818</v>
      </c>
      <c r="B751" s="38" t="s">
        <v>2083</v>
      </c>
      <c r="C751" s="54">
        <v>43647</v>
      </c>
      <c r="D751" s="54">
        <f t="shared" si="23"/>
        <v>45107</v>
      </c>
      <c r="E751" s="52">
        <v>4</v>
      </c>
      <c r="F751" s="44">
        <v>640.59</v>
      </c>
      <c r="G751" s="44">
        <v>-387.03</v>
      </c>
      <c r="H751" s="44">
        <f t="shared" si="22"/>
        <v>253.56000000000006</v>
      </c>
    </row>
    <row r="752" spans="1:8" ht="12.75" customHeight="1" x14ac:dyDescent="0.2">
      <c r="A752" s="33" t="s">
        <v>1819</v>
      </c>
      <c r="B752" s="38" t="s">
        <v>2084</v>
      </c>
      <c r="C752" s="54">
        <v>43647</v>
      </c>
      <c r="D752" s="54">
        <f t="shared" si="23"/>
        <v>45107</v>
      </c>
      <c r="E752" s="52">
        <v>4</v>
      </c>
      <c r="F752" s="44">
        <v>640.59</v>
      </c>
      <c r="G752" s="44">
        <v>-387.03</v>
      </c>
      <c r="H752" s="44">
        <f t="shared" si="22"/>
        <v>253.56000000000006</v>
      </c>
    </row>
    <row r="753" spans="1:8" ht="12.75" customHeight="1" x14ac:dyDescent="0.2">
      <c r="A753" s="33" t="s">
        <v>1820</v>
      </c>
      <c r="B753" s="38" t="s">
        <v>2085</v>
      </c>
      <c r="C753" s="54">
        <v>43647</v>
      </c>
      <c r="D753" s="54">
        <f t="shared" si="23"/>
        <v>45107</v>
      </c>
      <c r="E753" s="52">
        <v>4</v>
      </c>
      <c r="F753" s="44">
        <v>640.59</v>
      </c>
      <c r="G753" s="44">
        <v>-387.03</v>
      </c>
      <c r="H753" s="44">
        <f t="shared" si="22"/>
        <v>253.56000000000006</v>
      </c>
    </row>
    <row r="754" spans="1:8" ht="12.75" customHeight="1" x14ac:dyDescent="0.2">
      <c r="A754" s="33" t="s">
        <v>1821</v>
      </c>
      <c r="B754" s="38" t="s">
        <v>2086</v>
      </c>
      <c r="C754" s="54">
        <v>43647</v>
      </c>
      <c r="D754" s="54">
        <f t="shared" si="23"/>
        <v>45107</v>
      </c>
      <c r="E754" s="52">
        <v>4</v>
      </c>
      <c r="F754" s="44">
        <v>640.59</v>
      </c>
      <c r="G754" s="44">
        <v>-387.03</v>
      </c>
      <c r="H754" s="44">
        <f t="shared" si="22"/>
        <v>253.56000000000006</v>
      </c>
    </row>
    <row r="755" spans="1:8" ht="12.75" customHeight="1" x14ac:dyDescent="0.2">
      <c r="A755" s="33" t="s">
        <v>1822</v>
      </c>
      <c r="B755" s="38" t="s">
        <v>2087</v>
      </c>
      <c r="C755" s="54">
        <v>43647</v>
      </c>
      <c r="D755" s="54">
        <f t="shared" si="23"/>
        <v>45107</v>
      </c>
      <c r="E755" s="52">
        <v>4</v>
      </c>
      <c r="F755" s="44">
        <v>640.59</v>
      </c>
      <c r="G755" s="44">
        <v>-387.03</v>
      </c>
      <c r="H755" s="44">
        <f t="shared" si="22"/>
        <v>253.56000000000006</v>
      </c>
    </row>
    <row r="756" spans="1:8" ht="12.75" customHeight="1" x14ac:dyDescent="0.2">
      <c r="A756" s="33" t="s">
        <v>1823</v>
      </c>
      <c r="B756" s="38" t="s">
        <v>2088</v>
      </c>
      <c r="C756" s="54">
        <v>43647</v>
      </c>
      <c r="D756" s="54">
        <f t="shared" si="23"/>
        <v>45107</v>
      </c>
      <c r="E756" s="52">
        <v>4</v>
      </c>
      <c r="F756" s="44">
        <v>640.59</v>
      </c>
      <c r="G756" s="44">
        <v>-387.03</v>
      </c>
      <c r="H756" s="44">
        <f t="shared" si="22"/>
        <v>253.56000000000006</v>
      </c>
    </row>
    <row r="757" spans="1:8" ht="12.75" customHeight="1" x14ac:dyDescent="0.2">
      <c r="A757" s="33" t="s">
        <v>1824</v>
      </c>
      <c r="B757" s="38" t="s">
        <v>2089</v>
      </c>
      <c r="C757" s="54">
        <v>43647</v>
      </c>
      <c r="D757" s="54">
        <f t="shared" si="23"/>
        <v>45107</v>
      </c>
      <c r="E757" s="52">
        <v>4</v>
      </c>
      <c r="F757" s="44">
        <v>640.59</v>
      </c>
      <c r="G757" s="44">
        <v>-387.03</v>
      </c>
      <c r="H757" s="44">
        <f t="shared" si="22"/>
        <v>253.56000000000006</v>
      </c>
    </row>
    <row r="758" spans="1:8" ht="12.75" customHeight="1" x14ac:dyDescent="0.2">
      <c r="A758" s="33" t="s">
        <v>1825</v>
      </c>
      <c r="B758" s="38" t="s">
        <v>2090</v>
      </c>
      <c r="C758" s="54">
        <v>43647</v>
      </c>
      <c r="D758" s="54">
        <f t="shared" si="23"/>
        <v>45107</v>
      </c>
      <c r="E758" s="52">
        <v>4</v>
      </c>
      <c r="F758" s="44">
        <v>640.59</v>
      </c>
      <c r="G758" s="44">
        <v>-387.03</v>
      </c>
      <c r="H758" s="44">
        <f t="shared" si="22"/>
        <v>253.56000000000006</v>
      </c>
    </row>
    <row r="759" spans="1:8" ht="12.75" customHeight="1" x14ac:dyDescent="0.2">
      <c r="A759" s="33" t="s">
        <v>1826</v>
      </c>
      <c r="B759" s="38" t="s">
        <v>2091</v>
      </c>
      <c r="C759" s="54">
        <v>43647</v>
      </c>
      <c r="D759" s="54">
        <f t="shared" si="23"/>
        <v>45107</v>
      </c>
      <c r="E759" s="52">
        <v>4</v>
      </c>
      <c r="F759" s="44">
        <v>640.59</v>
      </c>
      <c r="G759" s="44">
        <v>-387.03</v>
      </c>
      <c r="H759" s="44">
        <f t="shared" si="22"/>
        <v>253.56000000000006</v>
      </c>
    </row>
    <row r="760" spans="1:8" ht="12.75" customHeight="1" x14ac:dyDescent="0.2">
      <c r="A760" s="33" t="s">
        <v>1827</v>
      </c>
      <c r="B760" s="38" t="s">
        <v>2092</v>
      </c>
      <c r="C760" s="54">
        <v>43647</v>
      </c>
      <c r="D760" s="54">
        <f t="shared" si="23"/>
        <v>45107</v>
      </c>
      <c r="E760" s="52">
        <v>4</v>
      </c>
      <c r="F760" s="44">
        <v>640.59</v>
      </c>
      <c r="G760" s="44">
        <v>-387.03</v>
      </c>
      <c r="H760" s="44">
        <f t="shared" si="22"/>
        <v>253.56000000000006</v>
      </c>
    </row>
    <row r="761" spans="1:8" ht="12.75" customHeight="1" x14ac:dyDescent="0.2">
      <c r="A761" s="33" t="s">
        <v>1828</v>
      </c>
      <c r="B761" s="38" t="s">
        <v>2093</v>
      </c>
      <c r="C761" s="54">
        <v>43647</v>
      </c>
      <c r="D761" s="54">
        <f t="shared" si="23"/>
        <v>45107</v>
      </c>
      <c r="E761" s="52">
        <v>4</v>
      </c>
      <c r="F761" s="44">
        <v>640.59</v>
      </c>
      <c r="G761" s="44">
        <v>-387.03</v>
      </c>
      <c r="H761" s="44">
        <f t="shared" si="22"/>
        <v>253.56000000000006</v>
      </c>
    </row>
    <row r="762" spans="1:8" ht="12.75" customHeight="1" x14ac:dyDescent="0.2">
      <c r="A762" s="33" t="s">
        <v>1829</v>
      </c>
      <c r="B762" s="38" t="s">
        <v>2094</v>
      </c>
      <c r="C762" s="54">
        <v>43647</v>
      </c>
      <c r="D762" s="54">
        <f t="shared" si="23"/>
        <v>45107</v>
      </c>
      <c r="E762" s="52">
        <v>4</v>
      </c>
      <c r="F762" s="44">
        <v>640.59</v>
      </c>
      <c r="G762" s="44">
        <v>-387.03</v>
      </c>
      <c r="H762" s="44">
        <f t="shared" si="22"/>
        <v>253.56000000000006</v>
      </c>
    </row>
    <row r="763" spans="1:8" ht="12.75" customHeight="1" x14ac:dyDescent="0.2">
      <c r="A763" s="33" t="s">
        <v>1830</v>
      </c>
      <c r="B763" s="38" t="s">
        <v>2095</v>
      </c>
      <c r="C763" s="54">
        <v>43647</v>
      </c>
      <c r="D763" s="54">
        <f t="shared" si="23"/>
        <v>45107</v>
      </c>
      <c r="E763" s="52">
        <v>4</v>
      </c>
      <c r="F763" s="44">
        <v>640.59</v>
      </c>
      <c r="G763" s="44">
        <v>-387.03</v>
      </c>
      <c r="H763" s="44">
        <f t="shared" si="22"/>
        <v>253.56000000000006</v>
      </c>
    </row>
    <row r="764" spans="1:8" ht="12.75" customHeight="1" x14ac:dyDescent="0.2">
      <c r="A764" s="33" t="s">
        <v>1831</v>
      </c>
      <c r="B764" s="38" t="s">
        <v>2096</v>
      </c>
      <c r="C764" s="54">
        <v>43647</v>
      </c>
      <c r="D764" s="54">
        <f t="shared" si="23"/>
        <v>45107</v>
      </c>
      <c r="E764" s="52">
        <v>4</v>
      </c>
      <c r="F764" s="44">
        <v>640.59</v>
      </c>
      <c r="G764" s="44">
        <v>-387.03</v>
      </c>
      <c r="H764" s="44">
        <f t="shared" si="22"/>
        <v>253.56000000000006</v>
      </c>
    </row>
    <row r="765" spans="1:8" ht="12.75" customHeight="1" x14ac:dyDescent="0.2">
      <c r="A765" s="33" t="s">
        <v>1832</v>
      </c>
      <c r="B765" s="38" t="s">
        <v>2097</v>
      </c>
      <c r="C765" s="54">
        <v>43647</v>
      </c>
      <c r="D765" s="54">
        <f t="shared" si="23"/>
        <v>45107</v>
      </c>
      <c r="E765" s="52">
        <v>4</v>
      </c>
      <c r="F765" s="44">
        <v>640.59</v>
      </c>
      <c r="G765" s="44">
        <v>-387.03</v>
      </c>
      <c r="H765" s="44">
        <f t="shared" si="22"/>
        <v>253.56000000000006</v>
      </c>
    </row>
    <row r="766" spans="1:8" ht="12.75" customHeight="1" x14ac:dyDescent="0.2">
      <c r="A766" s="33" t="s">
        <v>1833</v>
      </c>
      <c r="B766" s="38" t="s">
        <v>2098</v>
      </c>
      <c r="C766" s="54">
        <v>43647</v>
      </c>
      <c r="D766" s="54">
        <f t="shared" si="23"/>
        <v>45107</v>
      </c>
      <c r="E766" s="52">
        <v>4</v>
      </c>
      <c r="F766" s="44">
        <v>640.59</v>
      </c>
      <c r="G766" s="44">
        <v>-387.03</v>
      </c>
      <c r="H766" s="44">
        <f t="shared" si="22"/>
        <v>253.56000000000006</v>
      </c>
    </row>
    <row r="767" spans="1:8" ht="12.75" customHeight="1" x14ac:dyDescent="0.2">
      <c r="A767" s="33" t="s">
        <v>1834</v>
      </c>
      <c r="B767" s="38" t="s">
        <v>2099</v>
      </c>
      <c r="C767" s="54">
        <v>43647</v>
      </c>
      <c r="D767" s="54">
        <f t="shared" si="23"/>
        <v>45107</v>
      </c>
      <c r="E767" s="52">
        <v>4</v>
      </c>
      <c r="F767" s="44">
        <v>751.07</v>
      </c>
      <c r="G767" s="44">
        <v>-453.7700000000001</v>
      </c>
      <c r="H767" s="44">
        <f t="shared" si="22"/>
        <v>297.29999999999995</v>
      </c>
    </row>
    <row r="768" spans="1:8" ht="12.75" customHeight="1" x14ac:dyDescent="0.2">
      <c r="A768" s="33" t="s">
        <v>1835</v>
      </c>
      <c r="B768" s="38" t="s">
        <v>2100</v>
      </c>
      <c r="C768" s="54">
        <v>43647</v>
      </c>
      <c r="D768" s="54">
        <f t="shared" si="23"/>
        <v>45107</v>
      </c>
      <c r="E768" s="52">
        <v>4</v>
      </c>
      <c r="F768" s="44">
        <v>751.07</v>
      </c>
      <c r="G768" s="44">
        <v>-453.7700000000001</v>
      </c>
      <c r="H768" s="44">
        <f t="shared" si="22"/>
        <v>297.29999999999995</v>
      </c>
    </row>
    <row r="769" spans="1:8" ht="12.75" customHeight="1" x14ac:dyDescent="0.2">
      <c r="A769" s="33" t="s">
        <v>1836</v>
      </c>
      <c r="B769" s="38" t="s">
        <v>2101</v>
      </c>
      <c r="C769" s="54">
        <v>43647</v>
      </c>
      <c r="D769" s="54">
        <f t="shared" si="23"/>
        <v>45107</v>
      </c>
      <c r="E769" s="52">
        <v>4</v>
      </c>
      <c r="F769" s="44">
        <v>751.07</v>
      </c>
      <c r="G769" s="44">
        <v>-453.7700000000001</v>
      </c>
      <c r="H769" s="44">
        <f t="shared" si="22"/>
        <v>297.29999999999995</v>
      </c>
    </row>
    <row r="770" spans="1:8" ht="12.75" customHeight="1" x14ac:dyDescent="0.2">
      <c r="A770" s="33" t="s">
        <v>1837</v>
      </c>
      <c r="B770" s="38" t="s">
        <v>2102</v>
      </c>
      <c r="C770" s="54">
        <v>43647</v>
      </c>
      <c r="D770" s="54">
        <f t="shared" si="23"/>
        <v>45107</v>
      </c>
      <c r="E770" s="52">
        <v>4</v>
      </c>
      <c r="F770" s="44">
        <v>751.07</v>
      </c>
      <c r="G770" s="44">
        <v>-453.7700000000001</v>
      </c>
      <c r="H770" s="44">
        <f t="shared" si="22"/>
        <v>297.29999999999995</v>
      </c>
    </row>
    <row r="771" spans="1:8" ht="12.75" customHeight="1" x14ac:dyDescent="0.2">
      <c r="A771" s="33" t="s">
        <v>1838</v>
      </c>
      <c r="B771" s="38" t="s">
        <v>2103</v>
      </c>
      <c r="C771" s="54">
        <v>43647</v>
      </c>
      <c r="D771" s="54">
        <f t="shared" si="23"/>
        <v>45107</v>
      </c>
      <c r="E771" s="52">
        <v>4</v>
      </c>
      <c r="F771" s="44">
        <v>751.07</v>
      </c>
      <c r="G771" s="44">
        <v>-453.7700000000001</v>
      </c>
      <c r="H771" s="44">
        <f t="shared" si="22"/>
        <v>297.29999999999995</v>
      </c>
    </row>
    <row r="772" spans="1:8" ht="12.75" customHeight="1" x14ac:dyDescent="0.2">
      <c r="A772" s="33" t="s">
        <v>1839</v>
      </c>
      <c r="B772" s="38" t="s">
        <v>2104</v>
      </c>
      <c r="C772" s="54">
        <v>43647</v>
      </c>
      <c r="D772" s="54">
        <f t="shared" si="23"/>
        <v>45107</v>
      </c>
      <c r="E772" s="52">
        <v>4</v>
      </c>
      <c r="F772" s="44">
        <v>751.07</v>
      </c>
      <c r="G772" s="44">
        <v>-453.7700000000001</v>
      </c>
      <c r="H772" s="44">
        <f t="shared" ref="H772:H835" si="24">F772+G772</f>
        <v>297.29999999999995</v>
      </c>
    </row>
    <row r="773" spans="1:8" ht="12.75" customHeight="1" x14ac:dyDescent="0.2">
      <c r="A773" s="33" t="s">
        <v>1840</v>
      </c>
      <c r="B773" s="38" t="s">
        <v>2105</v>
      </c>
      <c r="C773" s="54">
        <v>43647</v>
      </c>
      <c r="D773" s="54">
        <f t="shared" si="23"/>
        <v>45107</v>
      </c>
      <c r="E773" s="52">
        <v>4</v>
      </c>
      <c r="F773" s="44">
        <v>751.07</v>
      </c>
      <c r="G773" s="44">
        <v>-453.7700000000001</v>
      </c>
      <c r="H773" s="44">
        <f t="shared" si="24"/>
        <v>297.29999999999995</v>
      </c>
    </row>
    <row r="774" spans="1:8" ht="12.75" customHeight="1" x14ac:dyDescent="0.2">
      <c r="A774" s="33" t="s">
        <v>1841</v>
      </c>
      <c r="B774" s="38" t="s">
        <v>2106</v>
      </c>
      <c r="C774" s="54">
        <v>43647</v>
      </c>
      <c r="D774" s="54">
        <f t="shared" si="23"/>
        <v>45107</v>
      </c>
      <c r="E774" s="52">
        <v>4</v>
      </c>
      <c r="F774" s="44">
        <v>751.07</v>
      </c>
      <c r="G774" s="44">
        <v>-453.7700000000001</v>
      </c>
      <c r="H774" s="44">
        <f t="shared" si="24"/>
        <v>297.29999999999995</v>
      </c>
    </row>
    <row r="775" spans="1:8" ht="12.75" customHeight="1" x14ac:dyDescent="0.2">
      <c r="A775" s="33" t="s">
        <v>1842</v>
      </c>
      <c r="B775" s="38" t="s">
        <v>2107</v>
      </c>
      <c r="C775" s="54">
        <v>43647</v>
      </c>
      <c r="D775" s="54">
        <f t="shared" si="23"/>
        <v>45107</v>
      </c>
      <c r="E775" s="52">
        <v>4</v>
      </c>
      <c r="F775" s="44">
        <v>751.07</v>
      </c>
      <c r="G775" s="44">
        <v>-453.7700000000001</v>
      </c>
      <c r="H775" s="44">
        <f t="shared" si="24"/>
        <v>297.29999999999995</v>
      </c>
    </row>
    <row r="776" spans="1:8" ht="12.75" customHeight="1" x14ac:dyDescent="0.2">
      <c r="A776" s="33" t="s">
        <v>1843</v>
      </c>
      <c r="B776" s="38" t="s">
        <v>2108</v>
      </c>
      <c r="C776" s="54">
        <v>43647</v>
      </c>
      <c r="D776" s="54">
        <f t="shared" si="23"/>
        <v>45107</v>
      </c>
      <c r="E776" s="52">
        <v>4</v>
      </c>
      <c r="F776" s="44">
        <v>751.07</v>
      </c>
      <c r="G776" s="44">
        <v>-453.7700000000001</v>
      </c>
      <c r="H776" s="44">
        <f t="shared" si="24"/>
        <v>297.29999999999995</v>
      </c>
    </row>
    <row r="777" spans="1:8" ht="12.75" customHeight="1" x14ac:dyDescent="0.2">
      <c r="A777" s="33" t="s">
        <v>1844</v>
      </c>
      <c r="B777" s="38" t="s">
        <v>2109</v>
      </c>
      <c r="C777" s="54">
        <v>43647</v>
      </c>
      <c r="D777" s="54">
        <f t="shared" si="23"/>
        <v>45107</v>
      </c>
      <c r="E777" s="52">
        <v>4</v>
      </c>
      <c r="F777" s="44">
        <v>751.07</v>
      </c>
      <c r="G777" s="44">
        <v>-453.7700000000001</v>
      </c>
      <c r="H777" s="44">
        <f t="shared" si="24"/>
        <v>297.29999999999995</v>
      </c>
    </row>
    <row r="778" spans="1:8" ht="12.75" customHeight="1" x14ac:dyDescent="0.2">
      <c r="A778" s="33" t="s">
        <v>1845</v>
      </c>
      <c r="B778" s="38" t="s">
        <v>2110</v>
      </c>
      <c r="C778" s="54">
        <v>43647</v>
      </c>
      <c r="D778" s="54">
        <f t="shared" si="23"/>
        <v>45107</v>
      </c>
      <c r="E778" s="52">
        <v>4</v>
      </c>
      <c r="F778" s="44">
        <v>751.07</v>
      </c>
      <c r="G778" s="44">
        <v>-453.7700000000001</v>
      </c>
      <c r="H778" s="44">
        <f t="shared" si="24"/>
        <v>297.29999999999995</v>
      </c>
    </row>
    <row r="779" spans="1:8" ht="12.75" customHeight="1" x14ac:dyDescent="0.2">
      <c r="A779" s="33" t="s">
        <v>1846</v>
      </c>
      <c r="B779" s="38" t="s">
        <v>2111</v>
      </c>
      <c r="C779" s="54">
        <v>43647</v>
      </c>
      <c r="D779" s="54">
        <f t="shared" si="23"/>
        <v>45107</v>
      </c>
      <c r="E779" s="52">
        <v>4</v>
      </c>
      <c r="F779" s="44">
        <v>751.07</v>
      </c>
      <c r="G779" s="44">
        <v>-453.7700000000001</v>
      </c>
      <c r="H779" s="44">
        <f t="shared" si="24"/>
        <v>297.29999999999995</v>
      </c>
    </row>
    <row r="780" spans="1:8" ht="12.75" customHeight="1" x14ac:dyDescent="0.2">
      <c r="A780" s="33" t="s">
        <v>1847</v>
      </c>
      <c r="B780" s="38" t="s">
        <v>2112</v>
      </c>
      <c r="C780" s="54">
        <v>43647</v>
      </c>
      <c r="D780" s="54">
        <f t="shared" si="23"/>
        <v>45107</v>
      </c>
      <c r="E780" s="52">
        <v>4</v>
      </c>
      <c r="F780" s="44">
        <v>751.07</v>
      </c>
      <c r="G780" s="44">
        <v>-453.7700000000001</v>
      </c>
      <c r="H780" s="44">
        <f t="shared" si="24"/>
        <v>297.29999999999995</v>
      </c>
    </row>
    <row r="781" spans="1:8" ht="12.75" customHeight="1" x14ac:dyDescent="0.2">
      <c r="A781" s="33" t="s">
        <v>1848</v>
      </c>
      <c r="B781" s="38" t="s">
        <v>2113</v>
      </c>
      <c r="C781" s="54">
        <v>43647</v>
      </c>
      <c r="D781" s="54">
        <f t="shared" si="23"/>
        <v>45107</v>
      </c>
      <c r="E781" s="52">
        <v>4</v>
      </c>
      <c r="F781" s="44">
        <v>751.07</v>
      </c>
      <c r="G781" s="44">
        <v>-453.7700000000001</v>
      </c>
      <c r="H781" s="44">
        <f t="shared" si="24"/>
        <v>297.29999999999995</v>
      </c>
    </row>
    <row r="782" spans="1:8" ht="12.75" customHeight="1" x14ac:dyDescent="0.2">
      <c r="A782" s="33" t="s">
        <v>1849</v>
      </c>
      <c r="B782" s="38" t="s">
        <v>2114</v>
      </c>
      <c r="C782" s="54">
        <v>43647</v>
      </c>
      <c r="D782" s="54">
        <f t="shared" si="23"/>
        <v>45107</v>
      </c>
      <c r="E782" s="52">
        <v>4</v>
      </c>
      <c r="F782" s="44">
        <v>751.07</v>
      </c>
      <c r="G782" s="44">
        <v>-453.7700000000001</v>
      </c>
      <c r="H782" s="44">
        <f t="shared" si="24"/>
        <v>297.29999999999995</v>
      </c>
    </row>
    <row r="783" spans="1:8" ht="12.75" customHeight="1" x14ac:dyDescent="0.2">
      <c r="A783" s="33" t="s">
        <v>1850</v>
      </c>
      <c r="B783" s="38" t="s">
        <v>2115</v>
      </c>
      <c r="C783" s="54">
        <v>43647</v>
      </c>
      <c r="D783" s="54">
        <f t="shared" si="23"/>
        <v>45107</v>
      </c>
      <c r="E783" s="52">
        <v>4</v>
      </c>
      <c r="F783" s="44">
        <v>751.07</v>
      </c>
      <c r="G783" s="44">
        <v>-453.7700000000001</v>
      </c>
      <c r="H783" s="44">
        <f t="shared" si="24"/>
        <v>297.29999999999995</v>
      </c>
    </row>
    <row r="784" spans="1:8" ht="12.75" customHeight="1" x14ac:dyDescent="0.2">
      <c r="A784" s="33" t="s">
        <v>1851</v>
      </c>
      <c r="B784" s="38" t="s">
        <v>2116</v>
      </c>
      <c r="C784" s="54">
        <v>43647</v>
      </c>
      <c r="D784" s="54">
        <f t="shared" si="23"/>
        <v>45107</v>
      </c>
      <c r="E784" s="52">
        <v>4</v>
      </c>
      <c r="F784" s="44">
        <v>751.07</v>
      </c>
      <c r="G784" s="44">
        <v>-453.7700000000001</v>
      </c>
      <c r="H784" s="44">
        <f t="shared" si="24"/>
        <v>297.29999999999995</v>
      </c>
    </row>
    <row r="785" spans="1:8" ht="12.75" customHeight="1" x14ac:dyDescent="0.2">
      <c r="A785" s="33" t="s">
        <v>1852</v>
      </c>
      <c r="B785" s="38" t="s">
        <v>2117</v>
      </c>
      <c r="C785" s="54">
        <v>43647</v>
      </c>
      <c r="D785" s="54">
        <f t="shared" si="23"/>
        <v>45107</v>
      </c>
      <c r="E785" s="52">
        <v>4</v>
      </c>
      <c r="F785" s="44">
        <v>751.07</v>
      </c>
      <c r="G785" s="44">
        <v>-453.7700000000001</v>
      </c>
      <c r="H785" s="44">
        <f t="shared" si="24"/>
        <v>297.29999999999995</v>
      </c>
    </row>
    <row r="786" spans="1:8" ht="12.75" customHeight="1" x14ac:dyDescent="0.2">
      <c r="A786" s="33" t="s">
        <v>1853</v>
      </c>
      <c r="B786" s="38" t="s">
        <v>2118</v>
      </c>
      <c r="C786" s="54">
        <v>43647</v>
      </c>
      <c r="D786" s="54">
        <f t="shared" si="23"/>
        <v>45107</v>
      </c>
      <c r="E786" s="52">
        <v>4</v>
      </c>
      <c r="F786" s="44">
        <v>751.07</v>
      </c>
      <c r="G786" s="44">
        <v>-453.7700000000001</v>
      </c>
      <c r="H786" s="44">
        <f t="shared" si="24"/>
        <v>297.29999999999995</v>
      </c>
    </row>
    <row r="787" spans="1:8" ht="12.75" customHeight="1" x14ac:dyDescent="0.2">
      <c r="A787" s="33" t="s">
        <v>1854</v>
      </c>
      <c r="B787" s="38" t="s">
        <v>2119</v>
      </c>
      <c r="C787" s="54">
        <v>43647</v>
      </c>
      <c r="D787" s="54">
        <f t="shared" si="23"/>
        <v>45107</v>
      </c>
      <c r="E787" s="52">
        <v>4</v>
      </c>
      <c r="F787" s="44">
        <v>751.07</v>
      </c>
      <c r="G787" s="44">
        <v>-453.7700000000001</v>
      </c>
      <c r="H787" s="44">
        <f t="shared" si="24"/>
        <v>297.29999999999995</v>
      </c>
    </row>
    <row r="788" spans="1:8" ht="12.75" customHeight="1" x14ac:dyDescent="0.2">
      <c r="A788" s="33" t="s">
        <v>1855</v>
      </c>
      <c r="B788" s="38" t="s">
        <v>2120</v>
      </c>
      <c r="C788" s="54">
        <v>43647</v>
      </c>
      <c r="D788" s="54">
        <f t="shared" si="23"/>
        <v>45107</v>
      </c>
      <c r="E788" s="52">
        <v>4</v>
      </c>
      <c r="F788" s="44">
        <v>751.07</v>
      </c>
      <c r="G788" s="44">
        <v>-453.7700000000001</v>
      </c>
      <c r="H788" s="44">
        <f t="shared" si="24"/>
        <v>297.29999999999995</v>
      </c>
    </row>
    <row r="789" spans="1:8" ht="12.75" customHeight="1" x14ac:dyDescent="0.2">
      <c r="A789" s="33" t="s">
        <v>1856</v>
      </c>
      <c r="B789" s="38" t="s">
        <v>2121</v>
      </c>
      <c r="C789" s="54">
        <v>43647</v>
      </c>
      <c r="D789" s="54">
        <f t="shared" si="23"/>
        <v>45107</v>
      </c>
      <c r="E789" s="52">
        <v>4</v>
      </c>
      <c r="F789" s="44">
        <v>751.07</v>
      </c>
      <c r="G789" s="44">
        <v>-453.7700000000001</v>
      </c>
      <c r="H789" s="44">
        <f t="shared" si="24"/>
        <v>297.29999999999995</v>
      </c>
    </row>
    <row r="790" spans="1:8" ht="12.75" customHeight="1" x14ac:dyDescent="0.2">
      <c r="A790" s="33" t="s">
        <v>1857</v>
      </c>
      <c r="B790" s="38" t="s">
        <v>2122</v>
      </c>
      <c r="C790" s="54">
        <v>43647</v>
      </c>
      <c r="D790" s="54">
        <f t="shared" si="23"/>
        <v>45107</v>
      </c>
      <c r="E790" s="52">
        <v>4</v>
      </c>
      <c r="F790" s="44">
        <v>751.07</v>
      </c>
      <c r="G790" s="44">
        <v>-453.7700000000001</v>
      </c>
      <c r="H790" s="44">
        <f t="shared" si="24"/>
        <v>297.29999999999995</v>
      </c>
    </row>
    <row r="791" spans="1:8" ht="12.75" customHeight="1" x14ac:dyDescent="0.2">
      <c r="A791" s="33" t="s">
        <v>1858</v>
      </c>
      <c r="B791" s="38" t="s">
        <v>2123</v>
      </c>
      <c r="C791" s="54">
        <v>43647</v>
      </c>
      <c r="D791" s="54">
        <f t="shared" ref="D791:D854" si="25">EDATE(C791,48)-1</f>
        <v>45107</v>
      </c>
      <c r="E791" s="52">
        <v>4</v>
      </c>
      <c r="F791" s="44">
        <v>751.07</v>
      </c>
      <c r="G791" s="44">
        <v>-453.7700000000001</v>
      </c>
      <c r="H791" s="44">
        <f t="shared" si="24"/>
        <v>297.29999999999995</v>
      </c>
    </row>
    <row r="792" spans="1:8" ht="12.75" customHeight="1" x14ac:dyDescent="0.2">
      <c r="A792" s="33" t="s">
        <v>1859</v>
      </c>
      <c r="B792" s="38" t="s">
        <v>2124</v>
      </c>
      <c r="C792" s="54">
        <v>43647</v>
      </c>
      <c r="D792" s="54">
        <f t="shared" si="25"/>
        <v>45107</v>
      </c>
      <c r="E792" s="52">
        <v>4</v>
      </c>
      <c r="F792" s="44">
        <v>751.07</v>
      </c>
      <c r="G792" s="44">
        <v>-453.7700000000001</v>
      </c>
      <c r="H792" s="44">
        <f t="shared" si="24"/>
        <v>297.29999999999995</v>
      </c>
    </row>
    <row r="793" spans="1:8" ht="12.75" customHeight="1" x14ac:dyDescent="0.2">
      <c r="A793" s="33" t="s">
        <v>1860</v>
      </c>
      <c r="B793" s="38" t="s">
        <v>2125</v>
      </c>
      <c r="C793" s="54">
        <v>43647</v>
      </c>
      <c r="D793" s="54">
        <f t="shared" si="25"/>
        <v>45107</v>
      </c>
      <c r="E793" s="52">
        <v>4</v>
      </c>
      <c r="F793" s="44">
        <v>751.07</v>
      </c>
      <c r="G793" s="44">
        <v>-453.7700000000001</v>
      </c>
      <c r="H793" s="44">
        <f t="shared" si="24"/>
        <v>297.29999999999995</v>
      </c>
    </row>
    <row r="794" spans="1:8" ht="12.75" customHeight="1" x14ac:dyDescent="0.2">
      <c r="A794" s="33" t="s">
        <v>1861</v>
      </c>
      <c r="B794" s="38" t="s">
        <v>2126</v>
      </c>
      <c r="C794" s="54">
        <v>43647</v>
      </c>
      <c r="D794" s="54">
        <f t="shared" si="25"/>
        <v>45107</v>
      </c>
      <c r="E794" s="52">
        <v>4</v>
      </c>
      <c r="F794" s="44">
        <v>751.07</v>
      </c>
      <c r="G794" s="44">
        <v>-453.7700000000001</v>
      </c>
      <c r="H794" s="44">
        <f t="shared" si="24"/>
        <v>297.29999999999995</v>
      </c>
    </row>
    <row r="795" spans="1:8" ht="12.75" customHeight="1" x14ac:dyDescent="0.2">
      <c r="A795" s="33" t="s">
        <v>1862</v>
      </c>
      <c r="B795" s="38" t="s">
        <v>2127</v>
      </c>
      <c r="C795" s="54">
        <v>43647</v>
      </c>
      <c r="D795" s="54">
        <f t="shared" si="25"/>
        <v>45107</v>
      </c>
      <c r="E795" s="52">
        <v>4</v>
      </c>
      <c r="F795" s="44">
        <v>751.07</v>
      </c>
      <c r="G795" s="44">
        <v>-453.7700000000001</v>
      </c>
      <c r="H795" s="44">
        <f t="shared" si="24"/>
        <v>297.29999999999995</v>
      </c>
    </row>
    <row r="796" spans="1:8" ht="12.75" customHeight="1" x14ac:dyDescent="0.2">
      <c r="A796" s="33" t="s">
        <v>1863</v>
      </c>
      <c r="B796" s="38" t="s">
        <v>2128</v>
      </c>
      <c r="C796" s="54">
        <v>43647</v>
      </c>
      <c r="D796" s="54">
        <f t="shared" si="25"/>
        <v>45107</v>
      </c>
      <c r="E796" s="52">
        <v>4</v>
      </c>
      <c r="F796" s="44">
        <v>751.07</v>
      </c>
      <c r="G796" s="44">
        <v>-453.7700000000001</v>
      </c>
      <c r="H796" s="44">
        <f t="shared" si="24"/>
        <v>297.29999999999995</v>
      </c>
    </row>
    <row r="797" spans="1:8" ht="12.75" customHeight="1" x14ac:dyDescent="0.2">
      <c r="A797" s="33" t="s">
        <v>1864</v>
      </c>
      <c r="B797" s="38" t="s">
        <v>2129</v>
      </c>
      <c r="C797" s="54">
        <v>43647</v>
      </c>
      <c r="D797" s="54">
        <f t="shared" si="25"/>
        <v>45107</v>
      </c>
      <c r="E797" s="52">
        <v>4</v>
      </c>
      <c r="F797" s="44">
        <v>751.07</v>
      </c>
      <c r="G797" s="44">
        <v>-453.7700000000001</v>
      </c>
      <c r="H797" s="44">
        <f t="shared" si="24"/>
        <v>297.29999999999995</v>
      </c>
    </row>
    <row r="798" spans="1:8" ht="12.75" customHeight="1" x14ac:dyDescent="0.2">
      <c r="A798" s="33" t="s">
        <v>1865</v>
      </c>
      <c r="B798" s="38" t="s">
        <v>2130</v>
      </c>
      <c r="C798" s="54">
        <v>43647</v>
      </c>
      <c r="D798" s="54">
        <f t="shared" si="25"/>
        <v>45107</v>
      </c>
      <c r="E798" s="52">
        <v>4</v>
      </c>
      <c r="F798" s="44">
        <v>751.07</v>
      </c>
      <c r="G798" s="44">
        <v>-453.7700000000001</v>
      </c>
      <c r="H798" s="44">
        <f t="shared" si="24"/>
        <v>297.29999999999995</v>
      </c>
    </row>
    <row r="799" spans="1:8" ht="12.75" customHeight="1" x14ac:dyDescent="0.2">
      <c r="A799" s="33" t="s">
        <v>1866</v>
      </c>
      <c r="B799" s="38" t="s">
        <v>2131</v>
      </c>
      <c r="C799" s="54">
        <v>43647</v>
      </c>
      <c r="D799" s="54">
        <f t="shared" si="25"/>
        <v>45107</v>
      </c>
      <c r="E799" s="52">
        <v>4</v>
      </c>
      <c r="F799" s="44">
        <v>751.07</v>
      </c>
      <c r="G799" s="44">
        <v>-453.7700000000001</v>
      </c>
      <c r="H799" s="44">
        <f t="shared" si="24"/>
        <v>297.29999999999995</v>
      </c>
    </row>
    <row r="800" spans="1:8" ht="12.75" customHeight="1" x14ac:dyDescent="0.2">
      <c r="A800" s="33" t="s">
        <v>1867</v>
      </c>
      <c r="B800" s="38" t="s">
        <v>2132</v>
      </c>
      <c r="C800" s="54">
        <v>43647</v>
      </c>
      <c r="D800" s="54">
        <f t="shared" si="25"/>
        <v>45107</v>
      </c>
      <c r="E800" s="52">
        <v>4</v>
      </c>
      <c r="F800" s="44">
        <v>751.07</v>
      </c>
      <c r="G800" s="44">
        <v>-453.7700000000001</v>
      </c>
      <c r="H800" s="44">
        <f t="shared" si="24"/>
        <v>297.29999999999995</v>
      </c>
    </row>
    <row r="801" spans="1:8" ht="12.75" customHeight="1" x14ac:dyDescent="0.2">
      <c r="A801" s="33" t="s">
        <v>1868</v>
      </c>
      <c r="B801" s="38" t="s">
        <v>2133</v>
      </c>
      <c r="C801" s="54">
        <v>43647</v>
      </c>
      <c r="D801" s="54">
        <f t="shared" si="25"/>
        <v>45107</v>
      </c>
      <c r="E801" s="52">
        <v>4</v>
      </c>
      <c r="F801" s="44">
        <v>751.07</v>
      </c>
      <c r="G801" s="44">
        <v>-453.7700000000001</v>
      </c>
      <c r="H801" s="44">
        <f t="shared" si="24"/>
        <v>297.29999999999995</v>
      </c>
    </row>
    <row r="802" spans="1:8" ht="12.75" customHeight="1" x14ac:dyDescent="0.2">
      <c r="A802" s="33" t="s">
        <v>1869</v>
      </c>
      <c r="B802" s="38" t="s">
        <v>2134</v>
      </c>
      <c r="C802" s="54">
        <v>43647</v>
      </c>
      <c r="D802" s="54">
        <f t="shared" si="25"/>
        <v>45107</v>
      </c>
      <c r="E802" s="52">
        <v>4</v>
      </c>
      <c r="F802" s="44">
        <v>751.07</v>
      </c>
      <c r="G802" s="44">
        <v>-453.7700000000001</v>
      </c>
      <c r="H802" s="44">
        <f t="shared" si="24"/>
        <v>297.29999999999995</v>
      </c>
    </row>
    <row r="803" spans="1:8" ht="12.75" customHeight="1" x14ac:dyDescent="0.2">
      <c r="A803" s="33" t="s">
        <v>1870</v>
      </c>
      <c r="B803" s="38" t="s">
        <v>2135</v>
      </c>
      <c r="C803" s="54">
        <v>43647</v>
      </c>
      <c r="D803" s="54">
        <f t="shared" si="25"/>
        <v>45107</v>
      </c>
      <c r="E803" s="52">
        <v>4</v>
      </c>
      <c r="F803" s="44">
        <v>751.07</v>
      </c>
      <c r="G803" s="44">
        <v>-453.7700000000001</v>
      </c>
      <c r="H803" s="44">
        <f t="shared" si="24"/>
        <v>297.29999999999995</v>
      </c>
    </row>
    <row r="804" spans="1:8" ht="12.75" customHeight="1" x14ac:dyDescent="0.2">
      <c r="A804" s="33" t="s">
        <v>1871</v>
      </c>
      <c r="B804" s="38" t="s">
        <v>2136</v>
      </c>
      <c r="C804" s="54">
        <v>43647</v>
      </c>
      <c r="D804" s="54">
        <f t="shared" si="25"/>
        <v>45107</v>
      </c>
      <c r="E804" s="52">
        <v>4</v>
      </c>
      <c r="F804" s="44">
        <v>751.07</v>
      </c>
      <c r="G804" s="44">
        <v>-453.7700000000001</v>
      </c>
      <c r="H804" s="44">
        <f t="shared" si="24"/>
        <v>297.29999999999995</v>
      </c>
    </row>
    <row r="805" spans="1:8" ht="12.75" customHeight="1" x14ac:dyDescent="0.2">
      <c r="A805" s="33" t="s">
        <v>1872</v>
      </c>
      <c r="B805" s="38" t="s">
        <v>2137</v>
      </c>
      <c r="C805" s="54">
        <v>43647</v>
      </c>
      <c r="D805" s="54">
        <f t="shared" si="25"/>
        <v>45107</v>
      </c>
      <c r="E805" s="52">
        <v>4</v>
      </c>
      <c r="F805" s="44">
        <v>751.07</v>
      </c>
      <c r="G805" s="44">
        <v>-453.7700000000001</v>
      </c>
      <c r="H805" s="44">
        <f t="shared" si="24"/>
        <v>297.29999999999995</v>
      </c>
    </row>
    <row r="806" spans="1:8" ht="12.75" customHeight="1" x14ac:dyDescent="0.2">
      <c r="A806" s="33" t="s">
        <v>1873</v>
      </c>
      <c r="B806" s="38" t="s">
        <v>2138</v>
      </c>
      <c r="C806" s="54">
        <v>43647</v>
      </c>
      <c r="D806" s="54">
        <f t="shared" si="25"/>
        <v>45107</v>
      </c>
      <c r="E806" s="52">
        <v>4</v>
      </c>
      <c r="F806" s="44">
        <v>751.07</v>
      </c>
      <c r="G806" s="44">
        <v>-453.7700000000001</v>
      </c>
      <c r="H806" s="44">
        <f t="shared" si="24"/>
        <v>297.29999999999995</v>
      </c>
    </row>
    <row r="807" spans="1:8" ht="12.75" customHeight="1" x14ac:dyDescent="0.2">
      <c r="A807" s="33" t="s">
        <v>1874</v>
      </c>
      <c r="B807" s="38" t="s">
        <v>2139</v>
      </c>
      <c r="C807" s="54">
        <v>43647</v>
      </c>
      <c r="D807" s="54">
        <f t="shared" si="25"/>
        <v>45107</v>
      </c>
      <c r="E807" s="52">
        <v>4</v>
      </c>
      <c r="F807" s="44">
        <v>751.07</v>
      </c>
      <c r="G807" s="44">
        <v>-453.7700000000001</v>
      </c>
      <c r="H807" s="44">
        <f t="shared" si="24"/>
        <v>297.29999999999995</v>
      </c>
    </row>
    <row r="808" spans="1:8" ht="12.75" customHeight="1" x14ac:dyDescent="0.2">
      <c r="A808" s="33" t="s">
        <v>1875</v>
      </c>
      <c r="B808" s="38" t="s">
        <v>2140</v>
      </c>
      <c r="C808" s="54">
        <v>43647</v>
      </c>
      <c r="D808" s="54">
        <f t="shared" si="25"/>
        <v>45107</v>
      </c>
      <c r="E808" s="52">
        <v>4</v>
      </c>
      <c r="F808" s="44">
        <v>751.07</v>
      </c>
      <c r="G808" s="44">
        <v>-453.7700000000001</v>
      </c>
      <c r="H808" s="44">
        <f t="shared" si="24"/>
        <v>297.29999999999995</v>
      </c>
    </row>
    <row r="809" spans="1:8" ht="12.75" customHeight="1" x14ac:dyDescent="0.2">
      <c r="A809" s="33" t="s">
        <v>1876</v>
      </c>
      <c r="B809" s="38" t="s">
        <v>2141</v>
      </c>
      <c r="C809" s="54">
        <v>43647</v>
      </c>
      <c r="D809" s="54">
        <f t="shared" si="25"/>
        <v>45107</v>
      </c>
      <c r="E809" s="52">
        <v>4</v>
      </c>
      <c r="F809" s="44">
        <v>751.07</v>
      </c>
      <c r="G809" s="44">
        <v>-453.7700000000001</v>
      </c>
      <c r="H809" s="44">
        <f t="shared" si="24"/>
        <v>297.29999999999995</v>
      </c>
    </row>
    <row r="810" spans="1:8" ht="12.75" customHeight="1" x14ac:dyDescent="0.2">
      <c r="A810" s="33" t="s">
        <v>1877</v>
      </c>
      <c r="B810" s="38" t="s">
        <v>2142</v>
      </c>
      <c r="C810" s="54">
        <v>43647</v>
      </c>
      <c r="D810" s="54">
        <f t="shared" si="25"/>
        <v>45107</v>
      </c>
      <c r="E810" s="52">
        <v>4</v>
      </c>
      <c r="F810" s="44">
        <v>751.07</v>
      </c>
      <c r="G810" s="44">
        <v>-453.7700000000001</v>
      </c>
      <c r="H810" s="44">
        <f t="shared" si="24"/>
        <v>297.29999999999995</v>
      </c>
    </row>
    <row r="811" spans="1:8" ht="12.75" customHeight="1" x14ac:dyDescent="0.2">
      <c r="A811" s="33" t="s">
        <v>1878</v>
      </c>
      <c r="B811" s="38" t="s">
        <v>2143</v>
      </c>
      <c r="C811" s="54">
        <v>43647</v>
      </c>
      <c r="D811" s="54">
        <f t="shared" si="25"/>
        <v>45107</v>
      </c>
      <c r="E811" s="52">
        <v>4</v>
      </c>
      <c r="F811" s="44">
        <v>751.07</v>
      </c>
      <c r="G811" s="44">
        <v>-453.7700000000001</v>
      </c>
      <c r="H811" s="44">
        <f t="shared" si="24"/>
        <v>297.29999999999995</v>
      </c>
    </row>
    <row r="812" spans="1:8" ht="12.75" customHeight="1" x14ac:dyDescent="0.2">
      <c r="A812" s="33" t="s">
        <v>1879</v>
      </c>
      <c r="B812" s="38" t="s">
        <v>2144</v>
      </c>
      <c r="C812" s="54">
        <v>43647</v>
      </c>
      <c r="D812" s="54">
        <f t="shared" si="25"/>
        <v>45107</v>
      </c>
      <c r="E812" s="52">
        <v>4</v>
      </c>
      <c r="F812" s="44">
        <v>751.07</v>
      </c>
      <c r="G812" s="44">
        <v>-453.7700000000001</v>
      </c>
      <c r="H812" s="44">
        <f t="shared" si="24"/>
        <v>297.29999999999995</v>
      </c>
    </row>
    <row r="813" spans="1:8" ht="12.75" customHeight="1" x14ac:dyDescent="0.2">
      <c r="A813" s="33" t="s">
        <v>1880</v>
      </c>
      <c r="B813" s="38" t="s">
        <v>2145</v>
      </c>
      <c r="C813" s="54">
        <v>43647</v>
      </c>
      <c r="D813" s="54">
        <f t="shared" si="25"/>
        <v>45107</v>
      </c>
      <c r="E813" s="52">
        <v>4</v>
      </c>
      <c r="F813" s="44">
        <v>751.07</v>
      </c>
      <c r="G813" s="44">
        <v>-453.7700000000001</v>
      </c>
      <c r="H813" s="44">
        <f t="shared" si="24"/>
        <v>297.29999999999995</v>
      </c>
    </row>
    <row r="814" spans="1:8" ht="12.75" customHeight="1" x14ac:dyDescent="0.2">
      <c r="A814" s="33" t="s">
        <v>1881</v>
      </c>
      <c r="B814" s="38" t="s">
        <v>2146</v>
      </c>
      <c r="C814" s="54">
        <v>43647</v>
      </c>
      <c r="D814" s="54">
        <f t="shared" si="25"/>
        <v>45107</v>
      </c>
      <c r="E814" s="52">
        <v>4</v>
      </c>
      <c r="F814" s="44">
        <v>751.07</v>
      </c>
      <c r="G814" s="44">
        <v>-453.7700000000001</v>
      </c>
      <c r="H814" s="44">
        <f t="shared" si="24"/>
        <v>297.29999999999995</v>
      </c>
    </row>
    <row r="815" spans="1:8" ht="12.75" customHeight="1" x14ac:dyDescent="0.2">
      <c r="A815" s="33" t="s">
        <v>1882</v>
      </c>
      <c r="B815" s="38" t="s">
        <v>2147</v>
      </c>
      <c r="C815" s="54">
        <v>43647</v>
      </c>
      <c r="D815" s="54">
        <f t="shared" si="25"/>
        <v>45107</v>
      </c>
      <c r="E815" s="52">
        <v>4</v>
      </c>
      <c r="F815" s="44">
        <v>751.07</v>
      </c>
      <c r="G815" s="44">
        <v>-453.7700000000001</v>
      </c>
      <c r="H815" s="44">
        <f t="shared" si="24"/>
        <v>297.29999999999995</v>
      </c>
    </row>
    <row r="816" spans="1:8" ht="12.75" customHeight="1" x14ac:dyDescent="0.2">
      <c r="A816" s="33" t="s">
        <v>1883</v>
      </c>
      <c r="B816" s="38" t="s">
        <v>2148</v>
      </c>
      <c r="C816" s="54">
        <v>43647</v>
      </c>
      <c r="D816" s="54">
        <f t="shared" si="25"/>
        <v>45107</v>
      </c>
      <c r="E816" s="52">
        <v>4</v>
      </c>
      <c r="F816" s="44">
        <v>751.07</v>
      </c>
      <c r="G816" s="44">
        <v>-453.7700000000001</v>
      </c>
      <c r="H816" s="44">
        <f t="shared" si="24"/>
        <v>297.29999999999995</v>
      </c>
    </row>
    <row r="817" spans="1:8" ht="12.75" customHeight="1" x14ac:dyDescent="0.2">
      <c r="A817" s="33" t="s">
        <v>1884</v>
      </c>
      <c r="B817" s="38" t="s">
        <v>2149</v>
      </c>
      <c r="C817" s="54">
        <v>43647</v>
      </c>
      <c r="D817" s="54">
        <f t="shared" si="25"/>
        <v>45107</v>
      </c>
      <c r="E817" s="52">
        <v>4</v>
      </c>
      <c r="F817" s="44">
        <v>751.07</v>
      </c>
      <c r="G817" s="44">
        <v>-453.7700000000001</v>
      </c>
      <c r="H817" s="44">
        <f t="shared" si="24"/>
        <v>297.29999999999995</v>
      </c>
    </row>
    <row r="818" spans="1:8" ht="12.75" customHeight="1" x14ac:dyDescent="0.2">
      <c r="A818" s="33" t="s">
        <v>1885</v>
      </c>
      <c r="B818" s="38" t="s">
        <v>2150</v>
      </c>
      <c r="C818" s="54">
        <v>43647</v>
      </c>
      <c r="D818" s="54">
        <f t="shared" si="25"/>
        <v>45107</v>
      </c>
      <c r="E818" s="52">
        <v>4</v>
      </c>
      <c r="F818" s="44">
        <v>751.07</v>
      </c>
      <c r="G818" s="44">
        <v>-453.7700000000001</v>
      </c>
      <c r="H818" s="44">
        <f t="shared" si="24"/>
        <v>297.29999999999995</v>
      </c>
    </row>
    <row r="819" spans="1:8" ht="12.75" customHeight="1" x14ac:dyDescent="0.2">
      <c r="A819" s="33" t="s">
        <v>1886</v>
      </c>
      <c r="B819" s="38" t="s">
        <v>2151</v>
      </c>
      <c r="C819" s="54">
        <v>43647</v>
      </c>
      <c r="D819" s="54">
        <f t="shared" si="25"/>
        <v>45107</v>
      </c>
      <c r="E819" s="52">
        <v>4</v>
      </c>
      <c r="F819" s="44">
        <v>751.07</v>
      </c>
      <c r="G819" s="44">
        <v>-453.7700000000001</v>
      </c>
      <c r="H819" s="44">
        <f t="shared" si="24"/>
        <v>297.29999999999995</v>
      </c>
    </row>
    <row r="820" spans="1:8" ht="12.75" customHeight="1" x14ac:dyDescent="0.2">
      <c r="A820" s="33" t="s">
        <v>1887</v>
      </c>
      <c r="B820" s="38" t="s">
        <v>2152</v>
      </c>
      <c r="C820" s="54">
        <v>43647</v>
      </c>
      <c r="D820" s="54">
        <f t="shared" si="25"/>
        <v>45107</v>
      </c>
      <c r="E820" s="52">
        <v>4</v>
      </c>
      <c r="F820" s="44">
        <v>751.07</v>
      </c>
      <c r="G820" s="44">
        <v>-453.7700000000001</v>
      </c>
      <c r="H820" s="44">
        <f t="shared" si="24"/>
        <v>297.29999999999995</v>
      </c>
    </row>
    <row r="821" spans="1:8" ht="12.75" customHeight="1" x14ac:dyDescent="0.2">
      <c r="A821" s="33" t="s">
        <v>1888</v>
      </c>
      <c r="B821" s="38" t="s">
        <v>2153</v>
      </c>
      <c r="C821" s="54">
        <v>43647</v>
      </c>
      <c r="D821" s="54">
        <f t="shared" si="25"/>
        <v>45107</v>
      </c>
      <c r="E821" s="52">
        <v>4</v>
      </c>
      <c r="F821" s="44">
        <v>751.07</v>
      </c>
      <c r="G821" s="44">
        <v>-453.7700000000001</v>
      </c>
      <c r="H821" s="44">
        <f t="shared" si="24"/>
        <v>297.29999999999995</v>
      </c>
    </row>
    <row r="822" spans="1:8" ht="12.75" customHeight="1" x14ac:dyDescent="0.2">
      <c r="A822" s="33" t="s">
        <v>1889</v>
      </c>
      <c r="B822" s="38" t="s">
        <v>2154</v>
      </c>
      <c r="C822" s="54">
        <v>43647</v>
      </c>
      <c r="D822" s="54">
        <f t="shared" si="25"/>
        <v>45107</v>
      </c>
      <c r="E822" s="52">
        <v>4</v>
      </c>
      <c r="F822" s="44">
        <v>751.07</v>
      </c>
      <c r="G822" s="44">
        <v>-453.7700000000001</v>
      </c>
      <c r="H822" s="44">
        <f t="shared" si="24"/>
        <v>297.29999999999995</v>
      </c>
    </row>
    <row r="823" spans="1:8" ht="12.75" customHeight="1" x14ac:dyDescent="0.2">
      <c r="A823" s="33" t="s">
        <v>1890</v>
      </c>
      <c r="B823" s="38" t="s">
        <v>2155</v>
      </c>
      <c r="C823" s="54">
        <v>43647</v>
      </c>
      <c r="D823" s="54">
        <f t="shared" si="25"/>
        <v>45107</v>
      </c>
      <c r="E823" s="52">
        <v>4</v>
      </c>
      <c r="F823" s="44">
        <v>751.07</v>
      </c>
      <c r="G823" s="44">
        <v>-453.7700000000001</v>
      </c>
      <c r="H823" s="44">
        <f t="shared" si="24"/>
        <v>297.29999999999995</v>
      </c>
    </row>
    <row r="824" spans="1:8" ht="12.75" customHeight="1" x14ac:dyDescent="0.2">
      <c r="A824" s="33" t="s">
        <v>1891</v>
      </c>
      <c r="B824" s="38" t="s">
        <v>2156</v>
      </c>
      <c r="C824" s="54">
        <v>43647</v>
      </c>
      <c r="D824" s="54">
        <f t="shared" si="25"/>
        <v>45107</v>
      </c>
      <c r="E824" s="52">
        <v>4</v>
      </c>
      <c r="F824" s="44">
        <v>751.07</v>
      </c>
      <c r="G824" s="44">
        <v>-453.7700000000001</v>
      </c>
      <c r="H824" s="44">
        <f t="shared" si="24"/>
        <v>297.29999999999995</v>
      </c>
    </row>
    <row r="825" spans="1:8" ht="12.75" customHeight="1" x14ac:dyDescent="0.2">
      <c r="A825" s="33" t="s">
        <v>1892</v>
      </c>
      <c r="B825" s="38" t="s">
        <v>2157</v>
      </c>
      <c r="C825" s="54">
        <v>43647</v>
      </c>
      <c r="D825" s="54">
        <f t="shared" si="25"/>
        <v>45107</v>
      </c>
      <c r="E825" s="52">
        <v>4</v>
      </c>
      <c r="F825" s="44">
        <v>751.07</v>
      </c>
      <c r="G825" s="44">
        <v>-453.7700000000001</v>
      </c>
      <c r="H825" s="44">
        <f t="shared" si="24"/>
        <v>297.29999999999995</v>
      </c>
    </row>
    <row r="826" spans="1:8" ht="12.75" customHeight="1" x14ac:dyDescent="0.2">
      <c r="A826" s="33" t="s">
        <v>1893</v>
      </c>
      <c r="B826" s="38" t="s">
        <v>2158</v>
      </c>
      <c r="C826" s="54">
        <v>43647</v>
      </c>
      <c r="D826" s="54">
        <f t="shared" si="25"/>
        <v>45107</v>
      </c>
      <c r="E826" s="52">
        <v>4</v>
      </c>
      <c r="F826" s="44">
        <v>751.07</v>
      </c>
      <c r="G826" s="44">
        <v>-453.7700000000001</v>
      </c>
      <c r="H826" s="44">
        <f t="shared" si="24"/>
        <v>297.29999999999995</v>
      </c>
    </row>
    <row r="827" spans="1:8" ht="12.75" customHeight="1" x14ac:dyDescent="0.2">
      <c r="A827" s="33" t="s">
        <v>1894</v>
      </c>
      <c r="B827" s="38" t="s">
        <v>2159</v>
      </c>
      <c r="C827" s="54">
        <v>43647</v>
      </c>
      <c r="D827" s="54">
        <f t="shared" si="25"/>
        <v>45107</v>
      </c>
      <c r="E827" s="52">
        <v>4</v>
      </c>
      <c r="F827" s="44">
        <v>751.07</v>
      </c>
      <c r="G827" s="44">
        <v>-453.7700000000001</v>
      </c>
      <c r="H827" s="44">
        <f t="shared" si="24"/>
        <v>297.29999999999995</v>
      </c>
    </row>
    <row r="828" spans="1:8" ht="12.75" customHeight="1" x14ac:dyDescent="0.2">
      <c r="A828" s="33" t="s">
        <v>1895</v>
      </c>
      <c r="B828" s="38" t="s">
        <v>2160</v>
      </c>
      <c r="C828" s="54">
        <v>43647</v>
      </c>
      <c r="D828" s="54">
        <f t="shared" si="25"/>
        <v>45107</v>
      </c>
      <c r="E828" s="52">
        <v>4</v>
      </c>
      <c r="F828" s="44">
        <v>751.07</v>
      </c>
      <c r="G828" s="44">
        <v>-453.7700000000001</v>
      </c>
      <c r="H828" s="44">
        <f t="shared" si="24"/>
        <v>297.29999999999995</v>
      </c>
    </row>
    <row r="829" spans="1:8" ht="12.75" customHeight="1" x14ac:dyDescent="0.2">
      <c r="A829" s="33" t="s">
        <v>1896</v>
      </c>
      <c r="B829" s="38" t="s">
        <v>2161</v>
      </c>
      <c r="C829" s="54">
        <v>43647</v>
      </c>
      <c r="D829" s="54">
        <f t="shared" si="25"/>
        <v>45107</v>
      </c>
      <c r="E829" s="52">
        <v>4</v>
      </c>
      <c r="F829" s="44">
        <v>751.07</v>
      </c>
      <c r="G829" s="44">
        <v>-453.7700000000001</v>
      </c>
      <c r="H829" s="44">
        <f t="shared" si="24"/>
        <v>297.29999999999995</v>
      </c>
    </row>
    <row r="830" spans="1:8" ht="12.75" customHeight="1" x14ac:dyDescent="0.2">
      <c r="A830" s="33" t="s">
        <v>1897</v>
      </c>
      <c r="B830" s="38" t="s">
        <v>2162</v>
      </c>
      <c r="C830" s="54">
        <v>43647</v>
      </c>
      <c r="D830" s="54">
        <f t="shared" si="25"/>
        <v>45107</v>
      </c>
      <c r="E830" s="52">
        <v>4</v>
      </c>
      <c r="F830" s="44">
        <v>751.07</v>
      </c>
      <c r="G830" s="44">
        <v>-453.7700000000001</v>
      </c>
      <c r="H830" s="44">
        <f t="shared" si="24"/>
        <v>297.29999999999995</v>
      </c>
    </row>
    <row r="831" spans="1:8" ht="12.75" customHeight="1" x14ac:dyDescent="0.2">
      <c r="A831" s="33" t="s">
        <v>1898</v>
      </c>
      <c r="B831" s="38" t="s">
        <v>2163</v>
      </c>
      <c r="C831" s="54">
        <v>43647</v>
      </c>
      <c r="D831" s="54">
        <f t="shared" si="25"/>
        <v>45107</v>
      </c>
      <c r="E831" s="52">
        <v>4</v>
      </c>
      <c r="F831" s="44">
        <v>751.07</v>
      </c>
      <c r="G831" s="44">
        <v>-453.7700000000001</v>
      </c>
      <c r="H831" s="44">
        <f t="shared" si="24"/>
        <v>297.29999999999995</v>
      </c>
    </row>
    <row r="832" spans="1:8" ht="12.75" customHeight="1" x14ac:dyDescent="0.2">
      <c r="A832" s="33" t="s">
        <v>1899</v>
      </c>
      <c r="B832" s="38" t="s">
        <v>2164</v>
      </c>
      <c r="C832" s="54">
        <v>43647</v>
      </c>
      <c r="D832" s="54">
        <f t="shared" si="25"/>
        <v>45107</v>
      </c>
      <c r="E832" s="52">
        <v>4</v>
      </c>
      <c r="F832" s="44">
        <v>751.07</v>
      </c>
      <c r="G832" s="44">
        <v>-453.7700000000001</v>
      </c>
      <c r="H832" s="44">
        <f t="shared" si="24"/>
        <v>297.29999999999995</v>
      </c>
    </row>
    <row r="833" spans="1:8" ht="12.75" customHeight="1" x14ac:dyDescent="0.2">
      <c r="A833" s="33" t="s">
        <v>1900</v>
      </c>
      <c r="B833" s="38" t="s">
        <v>2165</v>
      </c>
      <c r="C833" s="54">
        <v>43647</v>
      </c>
      <c r="D833" s="54">
        <f t="shared" si="25"/>
        <v>45107</v>
      </c>
      <c r="E833" s="52">
        <v>4</v>
      </c>
      <c r="F833" s="44">
        <v>751.07</v>
      </c>
      <c r="G833" s="44">
        <v>-453.7700000000001</v>
      </c>
      <c r="H833" s="44">
        <f t="shared" si="24"/>
        <v>297.29999999999995</v>
      </c>
    </row>
    <row r="834" spans="1:8" ht="12.75" customHeight="1" x14ac:dyDescent="0.2">
      <c r="A834" s="33" t="s">
        <v>1901</v>
      </c>
      <c r="B834" s="38" t="s">
        <v>2166</v>
      </c>
      <c r="C834" s="54">
        <v>43647</v>
      </c>
      <c r="D834" s="54">
        <f t="shared" si="25"/>
        <v>45107</v>
      </c>
      <c r="E834" s="52">
        <v>4</v>
      </c>
      <c r="F834" s="44">
        <v>751.07</v>
      </c>
      <c r="G834" s="44">
        <v>-453.7700000000001</v>
      </c>
      <c r="H834" s="44">
        <f t="shared" si="24"/>
        <v>297.29999999999995</v>
      </c>
    </row>
    <row r="835" spans="1:8" ht="12.75" customHeight="1" x14ac:dyDescent="0.2">
      <c r="A835" s="33" t="s">
        <v>1902</v>
      </c>
      <c r="B835" s="38" t="s">
        <v>2167</v>
      </c>
      <c r="C835" s="54">
        <v>43647</v>
      </c>
      <c r="D835" s="54">
        <f t="shared" si="25"/>
        <v>45107</v>
      </c>
      <c r="E835" s="52">
        <v>4</v>
      </c>
      <c r="F835" s="44">
        <v>751.07</v>
      </c>
      <c r="G835" s="44">
        <v>-453.7700000000001</v>
      </c>
      <c r="H835" s="44">
        <f t="shared" si="24"/>
        <v>297.29999999999995</v>
      </c>
    </row>
    <row r="836" spans="1:8" ht="12.75" customHeight="1" x14ac:dyDescent="0.2">
      <c r="A836" s="33" t="s">
        <v>1903</v>
      </c>
      <c r="B836" s="38" t="s">
        <v>2168</v>
      </c>
      <c r="C836" s="54">
        <v>43647</v>
      </c>
      <c r="D836" s="54">
        <f t="shared" si="25"/>
        <v>45107</v>
      </c>
      <c r="E836" s="52">
        <v>4</v>
      </c>
      <c r="F836" s="44">
        <v>751.07</v>
      </c>
      <c r="G836" s="44">
        <v>-453.7700000000001</v>
      </c>
      <c r="H836" s="44">
        <f t="shared" ref="H836:H899" si="26">F836+G836</f>
        <v>297.29999999999995</v>
      </c>
    </row>
    <row r="837" spans="1:8" ht="12.75" customHeight="1" x14ac:dyDescent="0.2">
      <c r="A837" s="33" t="s">
        <v>1904</v>
      </c>
      <c r="B837" s="38" t="s">
        <v>2169</v>
      </c>
      <c r="C837" s="54">
        <v>43647</v>
      </c>
      <c r="D837" s="54">
        <f t="shared" si="25"/>
        <v>45107</v>
      </c>
      <c r="E837" s="52">
        <v>4</v>
      </c>
      <c r="F837" s="44">
        <v>751.07</v>
      </c>
      <c r="G837" s="44">
        <v>-453.7700000000001</v>
      </c>
      <c r="H837" s="44">
        <f t="shared" si="26"/>
        <v>297.29999999999995</v>
      </c>
    </row>
    <row r="838" spans="1:8" ht="12.75" customHeight="1" x14ac:dyDescent="0.2">
      <c r="A838" s="33" t="s">
        <v>1905</v>
      </c>
      <c r="B838" s="38" t="s">
        <v>2170</v>
      </c>
      <c r="C838" s="54">
        <v>43647</v>
      </c>
      <c r="D838" s="54">
        <f t="shared" si="25"/>
        <v>45107</v>
      </c>
      <c r="E838" s="52">
        <v>4</v>
      </c>
      <c r="F838" s="44">
        <v>751.07</v>
      </c>
      <c r="G838" s="44">
        <v>-453.7700000000001</v>
      </c>
      <c r="H838" s="44">
        <f t="shared" si="26"/>
        <v>297.29999999999995</v>
      </c>
    </row>
    <row r="839" spans="1:8" ht="12.75" customHeight="1" x14ac:dyDescent="0.2">
      <c r="A839" s="33" t="s">
        <v>1906</v>
      </c>
      <c r="B839" s="38" t="s">
        <v>2171</v>
      </c>
      <c r="C839" s="54">
        <v>43647</v>
      </c>
      <c r="D839" s="54">
        <f t="shared" si="25"/>
        <v>45107</v>
      </c>
      <c r="E839" s="52">
        <v>4</v>
      </c>
      <c r="F839" s="44">
        <v>751.07</v>
      </c>
      <c r="G839" s="44">
        <v>-453.7700000000001</v>
      </c>
      <c r="H839" s="44">
        <f t="shared" si="26"/>
        <v>297.29999999999995</v>
      </c>
    </row>
    <row r="840" spans="1:8" ht="12.75" customHeight="1" x14ac:dyDescent="0.2">
      <c r="A840" s="33" t="s">
        <v>1907</v>
      </c>
      <c r="B840" s="38" t="s">
        <v>2172</v>
      </c>
      <c r="C840" s="54">
        <v>43647</v>
      </c>
      <c r="D840" s="54">
        <f t="shared" si="25"/>
        <v>45107</v>
      </c>
      <c r="E840" s="52">
        <v>4</v>
      </c>
      <c r="F840" s="44">
        <v>751.07</v>
      </c>
      <c r="G840" s="44">
        <v>-453.7700000000001</v>
      </c>
      <c r="H840" s="44">
        <f t="shared" si="26"/>
        <v>297.29999999999995</v>
      </c>
    </row>
    <row r="841" spans="1:8" ht="12.75" customHeight="1" x14ac:dyDescent="0.2">
      <c r="A841" s="33" t="s">
        <v>1908</v>
      </c>
      <c r="B841" s="38" t="s">
        <v>2173</v>
      </c>
      <c r="C841" s="54">
        <v>43647</v>
      </c>
      <c r="D841" s="54">
        <f t="shared" si="25"/>
        <v>45107</v>
      </c>
      <c r="E841" s="52">
        <v>4</v>
      </c>
      <c r="F841" s="44">
        <v>751.07</v>
      </c>
      <c r="G841" s="44">
        <v>-453.7700000000001</v>
      </c>
      <c r="H841" s="44">
        <f t="shared" si="26"/>
        <v>297.29999999999995</v>
      </c>
    </row>
    <row r="842" spans="1:8" ht="12.75" customHeight="1" x14ac:dyDescent="0.2">
      <c r="A842" s="33" t="s">
        <v>1909</v>
      </c>
      <c r="B842" s="38" t="s">
        <v>2174</v>
      </c>
      <c r="C842" s="54">
        <v>43647</v>
      </c>
      <c r="D842" s="54">
        <f t="shared" si="25"/>
        <v>45107</v>
      </c>
      <c r="E842" s="52">
        <v>4</v>
      </c>
      <c r="F842" s="44">
        <v>751.07</v>
      </c>
      <c r="G842" s="44">
        <v>-453.7700000000001</v>
      </c>
      <c r="H842" s="44">
        <f t="shared" si="26"/>
        <v>297.29999999999995</v>
      </c>
    </row>
    <row r="843" spans="1:8" ht="12.75" customHeight="1" x14ac:dyDescent="0.2">
      <c r="A843" s="33" t="s">
        <v>1910</v>
      </c>
      <c r="B843" s="38" t="s">
        <v>2175</v>
      </c>
      <c r="C843" s="54">
        <v>43647</v>
      </c>
      <c r="D843" s="54">
        <f t="shared" si="25"/>
        <v>45107</v>
      </c>
      <c r="E843" s="52">
        <v>4</v>
      </c>
      <c r="F843" s="44">
        <v>751.07</v>
      </c>
      <c r="G843" s="44">
        <v>-453.7700000000001</v>
      </c>
      <c r="H843" s="44">
        <f t="shared" si="26"/>
        <v>297.29999999999995</v>
      </c>
    </row>
    <row r="844" spans="1:8" ht="12.75" customHeight="1" x14ac:dyDescent="0.2">
      <c r="A844" s="33" t="s">
        <v>1911</v>
      </c>
      <c r="B844" s="38" t="s">
        <v>2176</v>
      </c>
      <c r="C844" s="54">
        <v>43647</v>
      </c>
      <c r="D844" s="54">
        <f t="shared" si="25"/>
        <v>45107</v>
      </c>
      <c r="E844" s="52">
        <v>4</v>
      </c>
      <c r="F844" s="44">
        <v>751.07</v>
      </c>
      <c r="G844" s="44">
        <v>-453.7700000000001</v>
      </c>
      <c r="H844" s="44">
        <f t="shared" si="26"/>
        <v>297.29999999999995</v>
      </c>
    </row>
    <row r="845" spans="1:8" ht="12.75" customHeight="1" x14ac:dyDescent="0.2">
      <c r="A845" s="33" t="s">
        <v>1912</v>
      </c>
      <c r="B845" s="38" t="s">
        <v>2177</v>
      </c>
      <c r="C845" s="54">
        <v>43647</v>
      </c>
      <c r="D845" s="54">
        <f t="shared" si="25"/>
        <v>45107</v>
      </c>
      <c r="E845" s="52">
        <v>4</v>
      </c>
      <c r="F845" s="44">
        <v>751.07</v>
      </c>
      <c r="G845" s="44">
        <v>-453.7700000000001</v>
      </c>
      <c r="H845" s="44">
        <f t="shared" si="26"/>
        <v>297.29999999999995</v>
      </c>
    </row>
    <row r="846" spans="1:8" ht="12.75" customHeight="1" x14ac:dyDescent="0.2">
      <c r="A846" s="33" t="s">
        <v>1913</v>
      </c>
      <c r="B846" s="38" t="s">
        <v>2178</v>
      </c>
      <c r="C846" s="54">
        <v>43647</v>
      </c>
      <c r="D846" s="54">
        <f t="shared" si="25"/>
        <v>45107</v>
      </c>
      <c r="E846" s="52">
        <v>4</v>
      </c>
      <c r="F846" s="44">
        <v>751.07</v>
      </c>
      <c r="G846" s="44">
        <v>-453.7700000000001</v>
      </c>
      <c r="H846" s="44">
        <f t="shared" si="26"/>
        <v>297.29999999999995</v>
      </c>
    </row>
    <row r="847" spans="1:8" ht="12.75" customHeight="1" x14ac:dyDescent="0.2">
      <c r="A847" s="33" t="s">
        <v>1914</v>
      </c>
      <c r="B847" s="38" t="s">
        <v>2179</v>
      </c>
      <c r="C847" s="54">
        <v>43647</v>
      </c>
      <c r="D847" s="54">
        <f t="shared" si="25"/>
        <v>45107</v>
      </c>
      <c r="E847" s="52">
        <v>4</v>
      </c>
      <c r="F847" s="44">
        <v>751.07</v>
      </c>
      <c r="G847" s="44">
        <v>-453.7700000000001</v>
      </c>
      <c r="H847" s="44">
        <f t="shared" si="26"/>
        <v>297.29999999999995</v>
      </c>
    </row>
    <row r="848" spans="1:8" ht="12.75" customHeight="1" x14ac:dyDescent="0.2">
      <c r="A848" s="33" t="s">
        <v>1915</v>
      </c>
      <c r="B848" s="38" t="s">
        <v>2180</v>
      </c>
      <c r="C848" s="54">
        <v>43647</v>
      </c>
      <c r="D848" s="54">
        <f t="shared" si="25"/>
        <v>45107</v>
      </c>
      <c r="E848" s="52">
        <v>4</v>
      </c>
      <c r="F848" s="44">
        <v>751.07</v>
      </c>
      <c r="G848" s="44">
        <v>-453.7700000000001</v>
      </c>
      <c r="H848" s="44">
        <f t="shared" si="26"/>
        <v>297.29999999999995</v>
      </c>
    </row>
    <row r="849" spans="1:8" ht="12.75" customHeight="1" x14ac:dyDescent="0.2">
      <c r="A849" s="33" t="s">
        <v>1916</v>
      </c>
      <c r="B849" s="38" t="s">
        <v>2181</v>
      </c>
      <c r="C849" s="54">
        <v>43647</v>
      </c>
      <c r="D849" s="54">
        <f t="shared" si="25"/>
        <v>45107</v>
      </c>
      <c r="E849" s="52">
        <v>4</v>
      </c>
      <c r="F849" s="44">
        <v>751.07</v>
      </c>
      <c r="G849" s="44">
        <v>-453.7700000000001</v>
      </c>
      <c r="H849" s="44">
        <f t="shared" si="26"/>
        <v>297.29999999999995</v>
      </c>
    </row>
    <row r="850" spans="1:8" ht="12.75" customHeight="1" x14ac:dyDescent="0.2">
      <c r="A850" s="33" t="s">
        <v>1917</v>
      </c>
      <c r="B850" s="38" t="s">
        <v>2182</v>
      </c>
      <c r="C850" s="54">
        <v>43647</v>
      </c>
      <c r="D850" s="54">
        <f t="shared" si="25"/>
        <v>45107</v>
      </c>
      <c r="E850" s="52">
        <v>4</v>
      </c>
      <c r="F850" s="44">
        <v>751.07</v>
      </c>
      <c r="G850" s="44">
        <v>-453.7700000000001</v>
      </c>
      <c r="H850" s="44">
        <f t="shared" si="26"/>
        <v>297.29999999999995</v>
      </c>
    </row>
    <row r="851" spans="1:8" ht="12.75" customHeight="1" x14ac:dyDescent="0.2">
      <c r="A851" s="33" t="s">
        <v>1918</v>
      </c>
      <c r="B851" s="38" t="s">
        <v>2183</v>
      </c>
      <c r="C851" s="54">
        <v>43647</v>
      </c>
      <c r="D851" s="54">
        <f t="shared" si="25"/>
        <v>45107</v>
      </c>
      <c r="E851" s="52">
        <v>4</v>
      </c>
      <c r="F851" s="44">
        <v>751.07</v>
      </c>
      <c r="G851" s="44">
        <v>-453.7700000000001</v>
      </c>
      <c r="H851" s="44">
        <f t="shared" si="26"/>
        <v>297.29999999999995</v>
      </c>
    </row>
    <row r="852" spans="1:8" ht="12.75" customHeight="1" x14ac:dyDescent="0.2">
      <c r="A852" s="33" t="s">
        <v>1919</v>
      </c>
      <c r="B852" s="38" t="s">
        <v>2184</v>
      </c>
      <c r="C852" s="54">
        <v>43647</v>
      </c>
      <c r="D852" s="54">
        <f t="shared" si="25"/>
        <v>45107</v>
      </c>
      <c r="E852" s="52">
        <v>4</v>
      </c>
      <c r="F852" s="44">
        <v>751.07</v>
      </c>
      <c r="G852" s="44">
        <v>-453.7700000000001</v>
      </c>
      <c r="H852" s="44">
        <f t="shared" si="26"/>
        <v>297.29999999999995</v>
      </c>
    </row>
    <row r="853" spans="1:8" ht="12.75" customHeight="1" x14ac:dyDescent="0.2">
      <c r="A853" s="33" t="s">
        <v>1920</v>
      </c>
      <c r="B853" s="38" t="s">
        <v>2185</v>
      </c>
      <c r="C853" s="54">
        <v>43647</v>
      </c>
      <c r="D853" s="54">
        <f t="shared" si="25"/>
        <v>45107</v>
      </c>
      <c r="E853" s="52">
        <v>4</v>
      </c>
      <c r="F853" s="44">
        <v>751.07</v>
      </c>
      <c r="G853" s="44">
        <v>-453.7700000000001</v>
      </c>
      <c r="H853" s="44">
        <f t="shared" si="26"/>
        <v>297.29999999999995</v>
      </c>
    </row>
    <row r="854" spans="1:8" ht="12.75" customHeight="1" x14ac:dyDescent="0.2">
      <c r="A854" s="33" t="s">
        <v>1921</v>
      </c>
      <c r="B854" s="38" t="s">
        <v>2186</v>
      </c>
      <c r="C854" s="54">
        <v>43647</v>
      </c>
      <c r="D854" s="54">
        <f t="shared" si="25"/>
        <v>45107</v>
      </c>
      <c r="E854" s="52">
        <v>4</v>
      </c>
      <c r="F854" s="44">
        <v>751.07</v>
      </c>
      <c r="G854" s="44">
        <v>-453.7700000000001</v>
      </c>
      <c r="H854" s="44">
        <f t="shared" si="26"/>
        <v>297.29999999999995</v>
      </c>
    </row>
    <row r="855" spans="1:8" ht="12.75" customHeight="1" x14ac:dyDescent="0.2">
      <c r="A855" s="33" t="s">
        <v>1922</v>
      </c>
      <c r="B855" s="38" t="s">
        <v>2187</v>
      </c>
      <c r="C855" s="54">
        <v>43647</v>
      </c>
      <c r="D855" s="54">
        <f t="shared" ref="D855:D869" si="27">EDATE(C855,48)-1</f>
        <v>45107</v>
      </c>
      <c r="E855" s="52">
        <v>4</v>
      </c>
      <c r="F855" s="44">
        <v>751.07</v>
      </c>
      <c r="G855" s="44">
        <v>-453.7700000000001</v>
      </c>
      <c r="H855" s="44">
        <f t="shared" si="26"/>
        <v>297.29999999999995</v>
      </c>
    </row>
    <row r="856" spans="1:8" ht="12.75" customHeight="1" x14ac:dyDescent="0.2">
      <c r="A856" s="33" t="s">
        <v>1923</v>
      </c>
      <c r="B856" s="38" t="s">
        <v>2188</v>
      </c>
      <c r="C856" s="54">
        <v>43647</v>
      </c>
      <c r="D856" s="54">
        <f t="shared" si="27"/>
        <v>45107</v>
      </c>
      <c r="E856" s="52">
        <v>4</v>
      </c>
      <c r="F856" s="44">
        <v>751.07</v>
      </c>
      <c r="G856" s="44">
        <v>-453.7700000000001</v>
      </c>
      <c r="H856" s="44">
        <f t="shared" si="26"/>
        <v>297.29999999999995</v>
      </c>
    </row>
    <row r="857" spans="1:8" ht="12.75" customHeight="1" x14ac:dyDescent="0.2">
      <c r="A857" s="33" t="s">
        <v>1924</v>
      </c>
      <c r="B857" s="38" t="s">
        <v>2189</v>
      </c>
      <c r="C857" s="54">
        <v>43647</v>
      </c>
      <c r="D857" s="54">
        <f t="shared" si="27"/>
        <v>45107</v>
      </c>
      <c r="E857" s="52">
        <v>4</v>
      </c>
      <c r="F857" s="44">
        <v>751.07</v>
      </c>
      <c r="G857" s="44">
        <v>-453.7700000000001</v>
      </c>
      <c r="H857" s="44">
        <f t="shared" si="26"/>
        <v>297.29999999999995</v>
      </c>
    </row>
    <row r="858" spans="1:8" ht="12.75" customHeight="1" x14ac:dyDescent="0.2">
      <c r="A858" s="33" t="s">
        <v>1925</v>
      </c>
      <c r="B858" s="38" t="s">
        <v>2190</v>
      </c>
      <c r="C858" s="54">
        <v>43647</v>
      </c>
      <c r="D858" s="54">
        <f t="shared" si="27"/>
        <v>45107</v>
      </c>
      <c r="E858" s="52">
        <v>4</v>
      </c>
      <c r="F858" s="44">
        <v>751.07</v>
      </c>
      <c r="G858" s="44">
        <v>-453.7700000000001</v>
      </c>
      <c r="H858" s="44">
        <f t="shared" si="26"/>
        <v>297.29999999999995</v>
      </c>
    </row>
    <row r="859" spans="1:8" ht="12.75" customHeight="1" x14ac:dyDescent="0.2">
      <c r="A859" s="33" t="s">
        <v>1926</v>
      </c>
      <c r="B859" s="38" t="s">
        <v>2191</v>
      </c>
      <c r="C859" s="54">
        <v>43647</v>
      </c>
      <c r="D859" s="54">
        <f t="shared" si="27"/>
        <v>45107</v>
      </c>
      <c r="E859" s="52">
        <v>4</v>
      </c>
      <c r="F859" s="44">
        <v>751.07</v>
      </c>
      <c r="G859" s="44">
        <v>-453.7700000000001</v>
      </c>
      <c r="H859" s="44">
        <f t="shared" si="26"/>
        <v>297.29999999999995</v>
      </c>
    </row>
    <row r="860" spans="1:8" ht="12.75" customHeight="1" x14ac:dyDescent="0.2">
      <c r="A860" s="33" t="s">
        <v>1927</v>
      </c>
      <c r="B860" s="38" t="s">
        <v>2192</v>
      </c>
      <c r="C860" s="54">
        <v>43647</v>
      </c>
      <c r="D860" s="54">
        <f t="shared" si="27"/>
        <v>45107</v>
      </c>
      <c r="E860" s="52">
        <v>4</v>
      </c>
      <c r="F860" s="44">
        <v>834.92</v>
      </c>
      <c r="G860" s="44">
        <v>-504.42999999999995</v>
      </c>
      <c r="H860" s="44">
        <f t="shared" si="26"/>
        <v>330.49</v>
      </c>
    </row>
    <row r="861" spans="1:8" ht="12.75" customHeight="1" x14ac:dyDescent="0.2">
      <c r="A861" s="33" t="s">
        <v>1928</v>
      </c>
      <c r="B861" s="38" t="s">
        <v>2193</v>
      </c>
      <c r="C861" s="54">
        <v>43647</v>
      </c>
      <c r="D861" s="54">
        <f t="shared" si="27"/>
        <v>45107</v>
      </c>
      <c r="E861" s="52">
        <v>4</v>
      </c>
      <c r="F861" s="44">
        <v>834.92</v>
      </c>
      <c r="G861" s="44">
        <v>-504.42999999999995</v>
      </c>
      <c r="H861" s="44">
        <f t="shared" si="26"/>
        <v>330.49</v>
      </c>
    </row>
    <row r="862" spans="1:8" ht="12.75" customHeight="1" x14ac:dyDescent="0.2">
      <c r="A862" s="33" t="s">
        <v>1929</v>
      </c>
      <c r="B862" s="38" t="s">
        <v>2194</v>
      </c>
      <c r="C862" s="54">
        <v>43647</v>
      </c>
      <c r="D862" s="54">
        <f t="shared" si="27"/>
        <v>45107</v>
      </c>
      <c r="E862" s="52">
        <v>4</v>
      </c>
      <c r="F862" s="44">
        <v>834.92</v>
      </c>
      <c r="G862" s="44">
        <v>-504.42999999999995</v>
      </c>
      <c r="H862" s="44">
        <f t="shared" si="26"/>
        <v>330.49</v>
      </c>
    </row>
    <row r="863" spans="1:8" ht="12.75" customHeight="1" x14ac:dyDescent="0.2">
      <c r="A863" s="33" t="s">
        <v>1930</v>
      </c>
      <c r="B863" s="38" t="s">
        <v>2195</v>
      </c>
      <c r="C863" s="54">
        <v>43647</v>
      </c>
      <c r="D863" s="54">
        <f t="shared" si="27"/>
        <v>45107</v>
      </c>
      <c r="E863" s="52">
        <v>4</v>
      </c>
      <c r="F863" s="44">
        <v>834.92</v>
      </c>
      <c r="G863" s="44">
        <v>-504.42999999999995</v>
      </c>
      <c r="H863" s="44">
        <f t="shared" si="26"/>
        <v>330.49</v>
      </c>
    </row>
    <row r="864" spans="1:8" ht="12.75" customHeight="1" x14ac:dyDescent="0.2">
      <c r="A864" s="33" t="s">
        <v>1931</v>
      </c>
      <c r="B864" s="38" t="s">
        <v>2196</v>
      </c>
      <c r="C864" s="54">
        <v>43647</v>
      </c>
      <c r="D864" s="54">
        <f t="shared" si="27"/>
        <v>45107</v>
      </c>
      <c r="E864" s="52">
        <v>4</v>
      </c>
      <c r="F864" s="44">
        <v>834.92</v>
      </c>
      <c r="G864" s="44">
        <v>-504.42999999999995</v>
      </c>
      <c r="H864" s="44">
        <f t="shared" si="26"/>
        <v>330.49</v>
      </c>
    </row>
    <row r="865" spans="1:8" ht="12.75" customHeight="1" x14ac:dyDescent="0.2">
      <c r="A865" s="33" t="s">
        <v>1932</v>
      </c>
      <c r="B865" s="38" t="s">
        <v>2197</v>
      </c>
      <c r="C865" s="54">
        <v>43647</v>
      </c>
      <c r="D865" s="54">
        <f t="shared" si="27"/>
        <v>45107</v>
      </c>
      <c r="E865" s="52">
        <v>4</v>
      </c>
      <c r="F865" s="44">
        <v>834.92</v>
      </c>
      <c r="G865" s="44">
        <v>-504.42999999999995</v>
      </c>
      <c r="H865" s="44">
        <f t="shared" si="26"/>
        <v>330.49</v>
      </c>
    </row>
    <row r="866" spans="1:8" ht="12.75" customHeight="1" x14ac:dyDescent="0.2">
      <c r="A866" s="33" t="s">
        <v>1933</v>
      </c>
      <c r="B866" s="38" t="s">
        <v>2198</v>
      </c>
      <c r="C866" s="54">
        <v>43647</v>
      </c>
      <c r="D866" s="54">
        <f t="shared" si="27"/>
        <v>45107</v>
      </c>
      <c r="E866" s="52">
        <v>4</v>
      </c>
      <c r="F866" s="44">
        <v>834.92</v>
      </c>
      <c r="G866" s="44">
        <v>-504.42999999999995</v>
      </c>
      <c r="H866" s="44">
        <f t="shared" si="26"/>
        <v>330.49</v>
      </c>
    </row>
    <row r="867" spans="1:8" ht="12.75" customHeight="1" x14ac:dyDescent="0.2">
      <c r="A867" s="33" t="s">
        <v>1934</v>
      </c>
      <c r="B867" s="38" t="s">
        <v>2199</v>
      </c>
      <c r="C867" s="54">
        <v>43647</v>
      </c>
      <c r="D867" s="54">
        <f t="shared" si="27"/>
        <v>45107</v>
      </c>
      <c r="E867" s="52">
        <v>4</v>
      </c>
      <c r="F867" s="44">
        <v>834.92</v>
      </c>
      <c r="G867" s="44">
        <v>-504.42999999999995</v>
      </c>
      <c r="H867" s="44">
        <f t="shared" si="26"/>
        <v>330.49</v>
      </c>
    </row>
    <row r="868" spans="1:8" ht="12.75" customHeight="1" x14ac:dyDescent="0.2">
      <c r="A868" s="33" t="s">
        <v>1935</v>
      </c>
      <c r="B868" s="38" t="s">
        <v>2200</v>
      </c>
      <c r="C868" s="54">
        <v>43647</v>
      </c>
      <c r="D868" s="54">
        <f t="shared" si="27"/>
        <v>45107</v>
      </c>
      <c r="E868" s="52">
        <v>4</v>
      </c>
      <c r="F868" s="44">
        <v>834.92</v>
      </c>
      <c r="G868" s="44">
        <v>-504.42999999999995</v>
      </c>
      <c r="H868" s="44">
        <f t="shared" si="26"/>
        <v>330.49</v>
      </c>
    </row>
    <row r="869" spans="1:8" ht="12.75" customHeight="1" x14ac:dyDescent="0.2">
      <c r="A869" s="33" t="s">
        <v>1936</v>
      </c>
      <c r="B869" s="38" t="s">
        <v>2201</v>
      </c>
      <c r="C869" s="54">
        <v>43647</v>
      </c>
      <c r="D869" s="54">
        <f t="shared" si="27"/>
        <v>45107</v>
      </c>
      <c r="E869" s="52">
        <v>4</v>
      </c>
      <c r="F869" s="44">
        <v>834.92</v>
      </c>
      <c r="G869" s="44">
        <v>-504.42999999999995</v>
      </c>
      <c r="H869" s="44">
        <f t="shared" si="26"/>
        <v>330.49</v>
      </c>
    </row>
    <row r="870" spans="1:8" ht="12.75" customHeight="1" x14ac:dyDescent="0.2">
      <c r="A870" s="33" t="s">
        <v>2208</v>
      </c>
      <c r="B870" s="38"/>
      <c r="C870" s="54"/>
      <c r="D870" s="54"/>
      <c r="E870" s="52"/>
      <c r="F870" s="44">
        <v>0</v>
      </c>
      <c r="G870" s="44">
        <v>0</v>
      </c>
      <c r="H870" s="44">
        <f t="shared" si="26"/>
        <v>0</v>
      </c>
    </row>
    <row r="871" spans="1:8" ht="12.75" customHeight="1" x14ac:dyDescent="0.2">
      <c r="A871" s="33" t="s">
        <v>2209</v>
      </c>
      <c r="B871" s="38" t="s">
        <v>2218</v>
      </c>
      <c r="C871" s="54">
        <v>43709</v>
      </c>
      <c r="D871" s="54">
        <f t="shared" ref="D871:D934" si="28">EDATE(C871,48)-1</f>
        <v>45169</v>
      </c>
      <c r="E871" s="52">
        <v>4</v>
      </c>
      <c r="F871" s="44">
        <v>6602.05</v>
      </c>
      <c r="G871" s="44">
        <v>-3713.6599999999994</v>
      </c>
      <c r="H871" s="44">
        <f t="shared" si="26"/>
        <v>2888.3900000000008</v>
      </c>
    </row>
    <row r="872" spans="1:8" ht="12.75" customHeight="1" x14ac:dyDescent="0.2">
      <c r="A872" s="33" t="s">
        <v>2210</v>
      </c>
      <c r="B872" s="38" t="s">
        <v>2219</v>
      </c>
      <c r="C872" s="54">
        <v>43709</v>
      </c>
      <c r="D872" s="54">
        <f t="shared" si="28"/>
        <v>45169</v>
      </c>
      <c r="E872" s="52">
        <v>4</v>
      </c>
      <c r="F872" s="44">
        <v>6602.05</v>
      </c>
      <c r="G872" s="44">
        <v>-3713.6599999999994</v>
      </c>
      <c r="H872" s="44">
        <f t="shared" si="26"/>
        <v>2888.3900000000008</v>
      </c>
    </row>
    <row r="873" spans="1:8" ht="12.75" customHeight="1" x14ac:dyDescent="0.2">
      <c r="A873" s="33" t="s">
        <v>2211</v>
      </c>
      <c r="B873" s="38" t="s">
        <v>2220</v>
      </c>
      <c r="C873" s="54">
        <v>43709</v>
      </c>
      <c r="D873" s="54">
        <f t="shared" si="28"/>
        <v>45169</v>
      </c>
      <c r="E873" s="52">
        <v>4</v>
      </c>
      <c r="F873" s="44">
        <v>8990.0300000000007</v>
      </c>
      <c r="G873" s="44">
        <v>-5056.8899999999994</v>
      </c>
      <c r="H873" s="44">
        <f t="shared" si="26"/>
        <v>3933.1400000000012</v>
      </c>
    </row>
    <row r="874" spans="1:8" ht="12.75" customHeight="1" x14ac:dyDescent="0.2">
      <c r="A874" s="33" t="s">
        <v>2212</v>
      </c>
      <c r="B874" s="38" t="s">
        <v>2221</v>
      </c>
      <c r="C874" s="54">
        <v>43709</v>
      </c>
      <c r="D874" s="54">
        <f t="shared" si="28"/>
        <v>45169</v>
      </c>
      <c r="E874" s="52">
        <v>4</v>
      </c>
      <c r="F874" s="44">
        <v>7374.63</v>
      </c>
      <c r="G874" s="44">
        <v>-4148.2299999999987</v>
      </c>
      <c r="H874" s="44">
        <f t="shared" si="26"/>
        <v>3226.4000000000015</v>
      </c>
    </row>
    <row r="875" spans="1:8" ht="12.75" customHeight="1" x14ac:dyDescent="0.2">
      <c r="A875" s="33" t="s">
        <v>2213</v>
      </c>
      <c r="B875" s="38" t="s">
        <v>2222</v>
      </c>
      <c r="C875" s="54">
        <v>43709</v>
      </c>
      <c r="D875" s="54">
        <f t="shared" si="28"/>
        <v>45169</v>
      </c>
      <c r="E875" s="52">
        <v>4</v>
      </c>
      <c r="F875" s="44">
        <v>7796.04</v>
      </c>
      <c r="G875" s="44">
        <v>-4385.2700000000004</v>
      </c>
      <c r="H875" s="44">
        <f t="shared" si="26"/>
        <v>3410.7699999999995</v>
      </c>
    </row>
    <row r="876" spans="1:8" ht="12.75" customHeight="1" x14ac:dyDescent="0.2">
      <c r="A876" s="33" t="s">
        <v>2214</v>
      </c>
      <c r="B876" s="38" t="s">
        <v>2223</v>
      </c>
      <c r="C876" s="54">
        <v>43709</v>
      </c>
      <c r="D876" s="54">
        <f t="shared" si="28"/>
        <v>45169</v>
      </c>
      <c r="E876" s="52">
        <v>4</v>
      </c>
      <c r="F876" s="44">
        <v>8990.0300000000007</v>
      </c>
      <c r="G876" s="44">
        <v>-5056.8899999999994</v>
      </c>
      <c r="H876" s="44">
        <f t="shared" si="26"/>
        <v>3933.1400000000012</v>
      </c>
    </row>
    <row r="877" spans="1:8" ht="12.75" customHeight="1" x14ac:dyDescent="0.2">
      <c r="A877" s="33" t="s">
        <v>2215</v>
      </c>
      <c r="B877" s="38" t="s">
        <v>2224</v>
      </c>
      <c r="C877" s="54">
        <v>43709</v>
      </c>
      <c r="D877" s="54">
        <f t="shared" si="28"/>
        <v>45169</v>
      </c>
      <c r="E877" s="52">
        <v>4</v>
      </c>
      <c r="F877" s="44">
        <v>5242.45</v>
      </c>
      <c r="G877" s="44">
        <v>-2948.88</v>
      </c>
      <c r="H877" s="44">
        <f t="shared" si="26"/>
        <v>2293.5699999999997</v>
      </c>
    </row>
    <row r="878" spans="1:8" ht="12.75" customHeight="1" x14ac:dyDescent="0.2">
      <c r="A878" s="33" t="s">
        <v>2216</v>
      </c>
      <c r="B878" s="38" t="s">
        <v>2225</v>
      </c>
      <c r="C878" s="54">
        <v>43709</v>
      </c>
      <c r="D878" s="54">
        <f t="shared" si="28"/>
        <v>45169</v>
      </c>
      <c r="E878" s="52">
        <v>4</v>
      </c>
      <c r="F878" s="44">
        <v>5242.45</v>
      </c>
      <c r="G878" s="44">
        <v>-2948.88</v>
      </c>
      <c r="H878" s="44">
        <f t="shared" si="26"/>
        <v>2293.5699999999997</v>
      </c>
    </row>
    <row r="879" spans="1:8" ht="12.75" customHeight="1" x14ac:dyDescent="0.2">
      <c r="A879" s="33" t="s">
        <v>2217</v>
      </c>
      <c r="B879" s="38" t="s">
        <v>2226</v>
      </c>
      <c r="C879" s="54">
        <v>43709</v>
      </c>
      <c r="D879" s="54">
        <f t="shared" si="28"/>
        <v>45169</v>
      </c>
      <c r="E879" s="52">
        <v>4</v>
      </c>
      <c r="F879" s="44">
        <v>8428.15</v>
      </c>
      <c r="G879" s="44">
        <v>-4740.829999999999</v>
      </c>
      <c r="H879" s="44">
        <f t="shared" si="26"/>
        <v>3687.3200000000006</v>
      </c>
    </row>
    <row r="880" spans="1:8" ht="12.75" customHeight="1" x14ac:dyDescent="0.2">
      <c r="A880" s="33" t="s">
        <v>2227</v>
      </c>
      <c r="B880" s="38" t="s">
        <v>2248</v>
      </c>
      <c r="C880" s="54">
        <v>43739</v>
      </c>
      <c r="D880" s="54">
        <f t="shared" si="28"/>
        <v>45199</v>
      </c>
      <c r="E880" s="52">
        <v>4</v>
      </c>
      <c r="F880" s="44">
        <v>366.89</v>
      </c>
      <c r="G880" s="44">
        <v>-198.73000000000002</v>
      </c>
      <c r="H880" s="44">
        <f t="shared" si="26"/>
        <v>168.15999999999997</v>
      </c>
    </row>
    <row r="881" spans="1:8" ht="12.75" customHeight="1" x14ac:dyDescent="0.2">
      <c r="A881" s="33" t="s">
        <v>2228</v>
      </c>
      <c r="B881" s="38" t="s">
        <v>2249</v>
      </c>
      <c r="C881" s="54">
        <v>43739</v>
      </c>
      <c r="D881" s="54">
        <f t="shared" si="28"/>
        <v>45199</v>
      </c>
      <c r="E881" s="52">
        <v>4</v>
      </c>
      <c r="F881" s="44">
        <v>366.89</v>
      </c>
      <c r="G881" s="44">
        <v>-198.73000000000002</v>
      </c>
      <c r="H881" s="44">
        <f t="shared" si="26"/>
        <v>168.15999999999997</v>
      </c>
    </row>
    <row r="882" spans="1:8" ht="12.75" customHeight="1" x14ac:dyDescent="0.2">
      <c r="A882" s="33" t="s">
        <v>2229</v>
      </c>
      <c r="B882" s="38" t="s">
        <v>2250</v>
      </c>
      <c r="C882" s="54">
        <v>43739</v>
      </c>
      <c r="D882" s="54">
        <f t="shared" si="28"/>
        <v>45199</v>
      </c>
      <c r="E882" s="52">
        <v>4</v>
      </c>
      <c r="F882" s="44">
        <v>366.89</v>
      </c>
      <c r="G882" s="44">
        <v>-198.73000000000002</v>
      </c>
      <c r="H882" s="44">
        <f t="shared" si="26"/>
        <v>168.15999999999997</v>
      </c>
    </row>
    <row r="883" spans="1:8" ht="12.75" customHeight="1" x14ac:dyDescent="0.2">
      <c r="A883" s="33" t="s">
        <v>2230</v>
      </c>
      <c r="B883" s="38" t="s">
        <v>2251</v>
      </c>
      <c r="C883" s="54">
        <v>43739</v>
      </c>
      <c r="D883" s="54">
        <f t="shared" si="28"/>
        <v>45199</v>
      </c>
      <c r="E883" s="52">
        <v>4</v>
      </c>
      <c r="F883" s="44">
        <v>366.89</v>
      </c>
      <c r="G883" s="44">
        <v>-198.73000000000002</v>
      </c>
      <c r="H883" s="44">
        <f t="shared" si="26"/>
        <v>168.15999999999997</v>
      </c>
    </row>
    <row r="884" spans="1:8" ht="12.75" customHeight="1" x14ac:dyDescent="0.2">
      <c r="A884" s="33" t="s">
        <v>2231</v>
      </c>
      <c r="B884" s="38" t="s">
        <v>2252</v>
      </c>
      <c r="C884" s="54">
        <v>43739</v>
      </c>
      <c r="D884" s="54">
        <f t="shared" si="28"/>
        <v>45199</v>
      </c>
      <c r="E884" s="52">
        <v>4</v>
      </c>
      <c r="F884" s="44">
        <v>366.89</v>
      </c>
      <c r="G884" s="44">
        <v>-198.73000000000002</v>
      </c>
      <c r="H884" s="44">
        <f t="shared" si="26"/>
        <v>168.15999999999997</v>
      </c>
    </row>
    <row r="885" spans="1:8" ht="12.75" customHeight="1" x14ac:dyDescent="0.2">
      <c r="A885" s="33" t="s">
        <v>2232</v>
      </c>
      <c r="B885" s="38" t="s">
        <v>2253</v>
      </c>
      <c r="C885" s="54">
        <v>43739</v>
      </c>
      <c r="D885" s="54">
        <f t="shared" si="28"/>
        <v>45199</v>
      </c>
      <c r="E885" s="52">
        <v>4</v>
      </c>
      <c r="F885" s="44">
        <v>366.89</v>
      </c>
      <c r="G885" s="44">
        <v>-198.73000000000002</v>
      </c>
      <c r="H885" s="44">
        <f t="shared" si="26"/>
        <v>168.15999999999997</v>
      </c>
    </row>
    <row r="886" spans="1:8" ht="12.75" customHeight="1" x14ac:dyDescent="0.2">
      <c r="A886" s="33" t="s">
        <v>2233</v>
      </c>
      <c r="B886" s="38" t="s">
        <v>2254</v>
      </c>
      <c r="C886" s="54">
        <v>43739</v>
      </c>
      <c r="D886" s="54">
        <f t="shared" si="28"/>
        <v>45199</v>
      </c>
      <c r="E886" s="52">
        <v>4</v>
      </c>
      <c r="F886" s="44">
        <v>366.89</v>
      </c>
      <c r="G886" s="44">
        <v>-198.73000000000002</v>
      </c>
      <c r="H886" s="44">
        <f t="shared" si="26"/>
        <v>168.15999999999997</v>
      </c>
    </row>
    <row r="887" spans="1:8" ht="12.75" customHeight="1" x14ac:dyDescent="0.2">
      <c r="A887" s="33" t="s">
        <v>2234</v>
      </c>
      <c r="B887" s="38" t="s">
        <v>2255</v>
      </c>
      <c r="C887" s="54">
        <v>43739</v>
      </c>
      <c r="D887" s="54">
        <f t="shared" si="28"/>
        <v>45199</v>
      </c>
      <c r="E887" s="52">
        <v>4</v>
      </c>
      <c r="F887" s="44">
        <v>366.89</v>
      </c>
      <c r="G887" s="44">
        <v>-198.73000000000002</v>
      </c>
      <c r="H887" s="44">
        <f t="shared" si="26"/>
        <v>168.15999999999997</v>
      </c>
    </row>
    <row r="888" spans="1:8" ht="12.75" customHeight="1" x14ac:dyDescent="0.2">
      <c r="A888" s="33" t="s">
        <v>2235</v>
      </c>
      <c r="B888" s="38" t="s">
        <v>2256</v>
      </c>
      <c r="C888" s="54">
        <v>43739</v>
      </c>
      <c r="D888" s="54">
        <f t="shared" si="28"/>
        <v>45199</v>
      </c>
      <c r="E888" s="52">
        <v>4</v>
      </c>
      <c r="F888" s="44">
        <v>366.89</v>
      </c>
      <c r="G888" s="44">
        <v>-198.73000000000002</v>
      </c>
      <c r="H888" s="44">
        <f t="shared" si="26"/>
        <v>168.15999999999997</v>
      </c>
    </row>
    <row r="889" spans="1:8" ht="12.75" customHeight="1" x14ac:dyDescent="0.2">
      <c r="A889" s="33" t="s">
        <v>2236</v>
      </c>
      <c r="B889" s="38" t="s">
        <v>2257</v>
      </c>
      <c r="C889" s="54">
        <v>43739</v>
      </c>
      <c r="D889" s="54">
        <f t="shared" si="28"/>
        <v>45199</v>
      </c>
      <c r="E889" s="52">
        <v>4</v>
      </c>
      <c r="F889" s="44">
        <v>366.89</v>
      </c>
      <c r="G889" s="44">
        <v>-198.73000000000002</v>
      </c>
      <c r="H889" s="44">
        <f t="shared" si="26"/>
        <v>168.15999999999997</v>
      </c>
    </row>
    <row r="890" spans="1:8" ht="12.75" customHeight="1" x14ac:dyDescent="0.2">
      <c r="A890" s="33" t="s">
        <v>2237</v>
      </c>
      <c r="B890" s="38" t="s">
        <v>2258</v>
      </c>
      <c r="C890" s="54">
        <v>43739</v>
      </c>
      <c r="D890" s="54">
        <f t="shared" si="28"/>
        <v>45199</v>
      </c>
      <c r="E890" s="52">
        <v>4</v>
      </c>
      <c r="F890" s="44">
        <v>296.33999999999997</v>
      </c>
      <c r="G890" s="44">
        <v>-160.51999999999998</v>
      </c>
      <c r="H890" s="44">
        <f t="shared" si="26"/>
        <v>135.82</v>
      </c>
    </row>
    <row r="891" spans="1:8" ht="12.75" customHeight="1" x14ac:dyDescent="0.2">
      <c r="A891" s="33" t="s">
        <v>2238</v>
      </c>
      <c r="B891" s="38" t="s">
        <v>2259</v>
      </c>
      <c r="C891" s="54">
        <v>43739</v>
      </c>
      <c r="D891" s="54">
        <f t="shared" si="28"/>
        <v>45199</v>
      </c>
      <c r="E891" s="52">
        <v>4</v>
      </c>
      <c r="F891" s="44">
        <v>296.33999999999997</v>
      </c>
      <c r="G891" s="44">
        <v>-160.51999999999998</v>
      </c>
      <c r="H891" s="44">
        <f t="shared" si="26"/>
        <v>135.82</v>
      </c>
    </row>
    <row r="892" spans="1:8" ht="12.75" customHeight="1" x14ac:dyDescent="0.2">
      <c r="A892" s="33" t="s">
        <v>2239</v>
      </c>
      <c r="B892" s="38" t="s">
        <v>2260</v>
      </c>
      <c r="C892" s="54">
        <v>43739</v>
      </c>
      <c r="D892" s="54">
        <f t="shared" si="28"/>
        <v>45199</v>
      </c>
      <c r="E892" s="52">
        <v>4</v>
      </c>
      <c r="F892" s="44">
        <v>296.33999999999997</v>
      </c>
      <c r="G892" s="44">
        <v>-160.51999999999998</v>
      </c>
      <c r="H892" s="44">
        <f t="shared" si="26"/>
        <v>135.82</v>
      </c>
    </row>
    <row r="893" spans="1:8" ht="12.75" customHeight="1" x14ac:dyDescent="0.2">
      <c r="A893" s="33" t="s">
        <v>2240</v>
      </c>
      <c r="B893" s="38" t="s">
        <v>2261</v>
      </c>
      <c r="C893" s="54">
        <v>43739</v>
      </c>
      <c r="D893" s="54">
        <f t="shared" si="28"/>
        <v>45199</v>
      </c>
      <c r="E893" s="52">
        <v>4</v>
      </c>
      <c r="F893" s="44">
        <v>296.33999999999997</v>
      </c>
      <c r="G893" s="44">
        <v>-160.51999999999998</v>
      </c>
      <c r="H893" s="44">
        <f t="shared" si="26"/>
        <v>135.82</v>
      </c>
    </row>
    <row r="894" spans="1:8" ht="12.75" customHeight="1" x14ac:dyDescent="0.2">
      <c r="A894" s="33" t="s">
        <v>2241</v>
      </c>
      <c r="B894" s="38" t="s">
        <v>2262</v>
      </c>
      <c r="C894" s="54">
        <v>43739</v>
      </c>
      <c r="D894" s="54">
        <f t="shared" si="28"/>
        <v>45199</v>
      </c>
      <c r="E894" s="52">
        <v>4</v>
      </c>
      <c r="F894" s="44">
        <v>740.85</v>
      </c>
      <c r="G894" s="44">
        <v>-401.28999999999996</v>
      </c>
      <c r="H894" s="44">
        <f t="shared" si="26"/>
        <v>339.56000000000006</v>
      </c>
    </row>
    <row r="895" spans="1:8" ht="12.75" customHeight="1" x14ac:dyDescent="0.2">
      <c r="A895" s="33" t="s">
        <v>2242</v>
      </c>
      <c r="B895" s="38" t="s">
        <v>2263</v>
      </c>
      <c r="C895" s="54">
        <v>43739</v>
      </c>
      <c r="D895" s="54">
        <f t="shared" si="28"/>
        <v>45199</v>
      </c>
      <c r="E895" s="52">
        <v>4</v>
      </c>
      <c r="F895" s="44">
        <v>740.85</v>
      </c>
      <c r="G895" s="44">
        <v>-401.28999999999996</v>
      </c>
      <c r="H895" s="44">
        <f t="shared" si="26"/>
        <v>339.56000000000006</v>
      </c>
    </row>
    <row r="896" spans="1:8" ht="12.75" customHeight="1" x14ac:dyDescent="0.2">
      <c r="A896" s="33" t="s">
        <v>2243</v>
      </c>
      <c r="B896" s="38" t="s">
        <v>2264</v>
      </c>
      <c r="C896" s="54">
        <v>43739</v>
      </c>
      <c r="D896" s="54">
        <f t="shared" si="28"/>
        <v>45199</v>
      </c>
      <c r="E896" s="52">
        <v>4</v>
      </c>
      <c r="F896" s="44">
        <v>740.85</v>
      </c>
      <c r="G896" s="44">
        <v>-401.28999999999996</v>
      </c>
      <c r="H896" s="44">
        <f t="shared" si="26"/>
        <v>339.56000000000006</v>
      </c>
    </row>
    <row r="897" spans="1:8" ht="12.75" customHeight="1" x14ac:dyDescent="0.2">
      <c r="A897" s="33" t="s">
        <v>2244</v>
      </c>
      <c r="B897" s="38" t="s">
        <v>2265</v>
      </c>
      <c r="C897" s="54">
        <v>43739</v>
      </c>
      <c r="D897" s="54">
        <f t="shared" si="28"/>
        <v>45199</v>
      </c>
      <c r="E897" s="52">
        <v>4</v>
      </c>
      <c r="F897" s="44">
        <v>740.85</v>
      </c>
      <c r="G897" s="44">
        <v>-401.28999999999996</v>
      </c>
      <c r="H897" s="44">
        <f t="shared" si="26"/>
        <v>339.56000000000006</v>
      </c>
    </row>
    <row r="898" spans="1:8" ht="12.75" customHeight="1" x14ac:dyDescent="0.2">
      <c r="A898" s="33" t="s">
        <v>2245</v>
      </c>
      <c r="B898" s="38" t="s">
        <v>2266</v>
      </c>
      <c r="C898" s="54">
        <v>43739</v>
      </c>
      <c r="D898" s="54">
        <f t="shared" si="28"/>
        <v>45199</v>
      </c>
      <c r="E898" s="52">
        <v>4</v>
      </c>
      <c r="F898" s="44">
        <v>740.85</v>
      </c>
      <c r="G898" s="44">
        <v>-401.28999999999996</v>
      </c>
      <c r="H898" s="44">
        <f t="shared" si="26"/>
        <v>339.56000000000006</v>
      </c>
    </row>
    <row r="899" spans="1:8" ht="12.75" customHeight="1" x14ac:dyDescent="0.2">
      <c r="A899" s="33" t="s">
        <v>2246</v>
      </c>
      <c r="B899" s="38" t="s">
        <v>2267</v>
      </c>
      <c r="C899" s="54">
        <v>43739</v>
      </c>
      <c r="D899" s="54">
        <f t="shared" si="28"/>
        <v>45199</v>
      </c>
      <c r="E899" s="52">
        <v>4</v>
      </c>
      <c r="F899" s="44">
        <v>740.85</v>
      </c>
      <c r="G899" s="44">
        <v>-401.28999999999996</v>
      </c>
      <c r="H899" s="44">
        <f t="shared" si="26"/>
        <v>339.56000000000006</v>
      </c>
    </row>
    <row r="900" spans="1:8" ht="12.75" customHeight="1" x14ac:dyDescent="0.2">
      <c r="A900" s="33" t="s">
        <v>2247</v>
      </c>
      <c r="B900" s="38" t="s">
        <v>2268</v>
      </c>
      <c r="C900" s="54">
        <v>43739</v>
      </c>
      <c r="D900" s="54">
        <f t="shared" si="28"/>
        <v>45199</v>
      </c>
      <c r="E900" s="52">
        <v>4</v>
      </c>
      <c r="F900" s="44">
        <v>564.45000000000005</v>
      </c>
      <c r="G900" s="44">
        <v>-305.74</v>
      </c>
      <c r="H900" s="44">
        <f t="shared" ref="H900:H963" si="29">F900+G900</f>
        <v>258.71000000000004</v>
      </c>
    </row>
    <row r="901" spans="1:8" ht="12.75" customHeight="1" x14ac:dyDescent="0.2">
      <c r="A901" s="33" t="s">
        <v>2381</v>
      </c>
      <c r="B901" s="38" t="s">
        <v>2382</v>
      </c>
      <c r="C901" s="54">
        <v>43800</v>
      </c>
      <c r="D901" s="54">
        <f t="shared" si="28"/>
        <v>45260</v>
      </c>
      <c r="E901" s="52">
        <v>4</v>
      </c>
      <c r="F901" s="44">
        <v>344.22</v>
      </c>
      <c r="G901" s="44">
        <v>-172.11</v>
      </c>
      <c r="H901" s="44">
        <f t="shared" si="29"/>
        <v>172.11</v>
      </c>
    </row>
    <row r="902" spans="1:8" ht="12.75" customHeight="1" x14ac:dyDescent="0.2">
      <c r="A902" s="33" t="s">
        <v>2393</v>
      </c>
      <c r="B902" s="38" t="s">
        <v>2395</v>
      </c>
      <c r="C902" s="54">
        <v>43800</v>
      </c>
      <c r="D902" s="54">
        <f t="shared" si="28"/>
        <v>45260</v>
      </c>
      <c r="E902" s="52">
        <v>4</v>
      </c>
      <c r="F902" s="44">
        <v>353.58</v>
      </c>
      <c r="G902" s="44">
        <v>-176.79000000000002</v>
      </c>
      <c r="H902" s="44">
        <f t="shared" si="29"/>
        <v>176.78999999999996</v>
      </c>
    </row>
    <row r="903" spans="1:8" ht="12.75" customHeight="1" x14ac:dyDescent="0.2">
      <c r="A903" s="33" t="s">
        <v>2394</v>
      </c>
      <c r="B903" s="38" t="s">
        <v>2396</v>
      </c>
      <c r="C903" s="54">
        <v>43800</v>
      </c>
      <c r="D903" s="54">
        <f t="shared" si="28"/>
        <v>45260</v>
      </c>
      <c r="E903" s="52">
        <v>4</v>
      </c>
      <c r="F903" s="44">
        <v>353.58</v>
      </c>
      <c r="G903" s="44">
        <v>-176.79000000000002</v>
      </c>
      <c r="H903" s="44">
        <f t="shared" si="29"/>
        <v>176.78999999999996</v>
      </c>
    </row>
    <row r="904" spans="1:8" ht="12.75" customHeight="1" x14ac:dyDescent="0.2">
      <c r="A904" s="33" t="s">
        <v>2422</v>
      </c>
      <c r="B904" s="38" t="s">
        <v>2432</v>
      </c>
      <c r="C904" s="54">
        <v>43952</v>
      </c>
      <c r="D904" s="54">
        <f t="shared" si="28"/>
        <v>45412</v>
      </c>
      <c r="E904" s="52">
        <v>4</v>
      </c>
      <c r="F904" s="44">
        <v>876.47</v>
      </c>
      <c r="G904" s="44">
        <v>-346.94</v>
      </c>
      <c r="H904" s="44">
        <f t="shared" si="29"/>
        <v>529.53</v>
      </c>
    </row>
    <row r="905" spans="1:8" ht="12.75" customHeight="1" x14ac:dyDescent="0.2">
      <c r="A905" s="33" t="s">
        <v>2423</v>
      </c>
      <c r="B905" s="38" t="s">
        <v>2433</v>
      </c>
      <c r="C905" s="54">
        <v>43952</v>
      </c>
      <c r="D905" s="54">
        <f t="shared" si="28"/>
        <v>45412</v>
      </c>
      <c r="E905" s="52">
        <v>4</v>
      </c>
      <c r="F905" s="44">
        <v>876.47</v>
      </c>
      <c r="G905" s="44">
        <v>-346.94</v>
      </c>
      <c r="H905" s="44">
        <f t="shared" si="29"/>
        <v>529.53</v>
      </c>
    </row>
    <row r="906" spans="1:8" ht="12.75" customHeight="1" x14ac:dyDescent="0.2">
      <c r="A906" s="33" t="s">
        <v>2424</v>
      </c>
      <c r="B906" s="38" t="s">
        <v>2434</v>
      </c>
      <c r="C906" s="54">
        <v>43952</v>
      </c>
      <c r="D906" s="54">
        <f t="shared" si="28"/>
        <v>45412</v>
      </c>
      <c r="E906" s="52">
        <v>4</v>
      </c>
      <c r="F906" s="44">
        <v>876.47</v>
      </c>
      <c r="G906" s="44">
        <v>-346.94</v>
      </c>
      <c r="H906" s="44">
        <f t="shared" si="29"/>
        <v>529.53</v>
      </c>
    </row>
    <row r="907" spans="1:8" ht="12.75" customHeight="1" x14ac:dyDescent="0.2">
      <c r="A907" s="33" t="s">
        <v>2425</v>
      </c>
      <c r="B907" s="38" t="s">
        <v>2435</v>
      </c>
      <c r="C907" s="54">
        <v>43952</v>
      </c>
      <c r="D907" s="54">
        <f t="shared" si="28"/>
        <v>45412</v>
      </c>
      <c r="E907" s="52">
        <v>4</v>
      </c>
      <c r="F907" s="44">
        <v>876.47</v>
      </c>
      <c r="G907" s="44">
        <v>-346.94</v>
      </c>
      <c r="H907" s="44">
        <f t="shared" si="29"/>
        <v>529.53</v>
      </c>
    </row>
    <row r="908" spans="1:8" ht="12.75" customHeight="1" x14ac:dyDescent="0.2">
      <c r="A908" s="33" t="s">
        <v>2426</v>
      </c>
      <c r="B908" s="38" t="s">
        <v>2436</v>
      </c>
      <c r="C908" s="54">
        <v>43952</v>
      </c>
      <c r="D908" s="54">
        <f t="shared" si="28"/>
        <v>45412</v>
      </c>
      <c r="E908" s="52">
        <v>4</v>
      </c>
      <c r="F908" s="44">
        <v>876.47</v>
      </c>
      <c r="G908" s="44">
        <v>-346.94</v>
      </c>
      <c r="H908" s="44">
        <f t="shared" si="29"/>
        <v>529.53</v>
      </c>
    </row>
    <row r="909" spans="1:8" ht="12.75" customHeight="1" x14ac:dyDescent="0.2">
      <c r="A909" s="33" t="s">
        <v>2427</v>
      </c>
      <c r="B909" s="38" t="s">
        <v>2437</v>
      </c>
      <c r="C909" s="54">
        <v>43952</v>
      </c>
      <c r="D909" s="54">
        <f t="shared" si="28"/>
        <v>45412</v>
      </c>
      <c r="E909" s="52">
        <v>4</v>
      </c>
      <c r="F909" s="44">
        <v>876.47</v>
      </c>
      <c r="G909" s="44">
        <v>-346.94</v>
      </c>
      <c r="H909" s="44">
        <f t="shared" si="29"/>
        <v>529.53</v>
      </c>
    </row>
    <row r="910" spans="1:8" ht="12.75" customHeight="1" x14ac:dyDescent="0.2">
      <c r="A910" s="33" t="s">
        <v>2428</v>
      </c>
      <c r="B910" s="38" t="s">
        <v>2438</v>
      </c>
      <c r="C910" s="54">
        <v>43952</v>
      </c>
      <c r="D910" s="54">
        <f t="shared" si="28"/>
        <v>45412</v>
      </c>
      <c r="E910" s="52">
        <v>4</v>
      </c>
      <c r="F910" s="44">
        <v>876.47</v>
      </c>
      <c r="G910" s="44">
        <v>-346.94</v>
      </c>
      <c r="H910" s="44">
        <f t="shared" si="29"/>
        <v>529.53</v>
      </c>
    </row>
    <row r="911" spans="1:8" ht="12.75" customHeight="1" x14ac:dyDescent="0.2">
      <c r="A911" s="33" t="s">
        <v>2429</v>
      </c>
      <c r="B911" s="38" t="s">
        <v>2439</v>
      </c>
      <c r="C911" s="54">
        <v>43952</v>
      </c>
      <c r="D911" s="54">
        <f t="shared" si="28"/>
        <v>45412</v>
      </c>
      <c r="E911" s="52">
        <v>4</v>
      </c>
      <c r="F911" s="44">
        <v>876.47</v>
      </c>
      <c r="G911" s="44">
        <v>-346.94</v>
      </c>
      <c r="H911" s="44">
        <f t="shared" si="29"/>
        <v>529.53</v>
      </c>
    </row>
    <row r="912" spans="1:8" ht="12.75" customHeight="1" x14ac:dyDescent="0.2">
      <c r="A912" s="33" t="s">
        <v>2430</v>
      </c>
      <c r="B912" s="38" t="s">
        <v>2440</v>
      </c>
      <c r="C912" s="54">
        <v>43952</v>
      </c>
      <c r="D912" s="54">
        <f t="shared" si="28"/>
        <v>45412</v>
      </c>
      <c r="E912" s="52">
        <v>4</v>
      </c>
      <c r="F912" s="44">
        <v>876.47</v>
      </c>
      <c r="G912" s="44">
        <v>-346.94</v>
      </c>
      <c r="H912" s="44">
        <f t="shared" si="29"/>
        <v>529.53</v>
      </c>
    </row>
    <row r="913" spans="1:8" ht="12.75" customHeight="1" x14ac:dyDescent="0.2">
      <c r="A913" s="33" t="s">
        <v>2431</v>
      </c>
      <c r="B913" s="38" t="s">
        <v>2441</v>
      </c>
      <c r="C913" s="54">
        <v>43952</v>
      </c>
      <c r="D913" s="54">
        <f t="shared" si="28"/>
        <v>45412</v>
      </c>
      <c r="E913" s="52">
        <v>4</v>
      </c>
      <c r="F913" s="44">
        <v>876.47</v>
      </c>
      <c r="G913" s="44">
        <v>-346.94</v>
      </c>
      <c r="H913" s="44">
        <f t="shared" si="29"/>
        <v>529.53</v>
      </c>
    </row>
    <row r="914" spans="1:8" ht="12.75" customHeight="1" x14ac:dyDescent="0.2">
      <c r="A914" s="33" t="s">
        <v>2456</v>
      </c>
      <c r="B914" s="38" t="s">
        <v>2457</v>
      </c>
      <c r="C914" s="54">
        <v>44044</v>
      </c>
      <c r="D914" s="54">
        <f t="shared" si="28"/>
        <v>45504</v>
      </c>
      <c r="E914" s="52">
        <v>4</v>
      </c>
      <c r="F914" s="44">
        <v>19408.349999999999</v>
      </c>
      <c r="G914" s="44">
        <v>-6469.46</v>
      </c>
      <c r="H914" s="44">
        <f t="shared" si="29"/>
        <v>12938.89</v>
      </c>
    </row>
    <row r="915" spans="1:8" ht="12.75" customHeight="1" x14ac:dyDescent="0.2">
      <c r="A915" s="33" t="s">
        <v>2478</v>
      </c>
      <c r="B915" s="38" t="s">
        <v>2552</v>
      </c>
      <c r="C915" s="54">
        <v>44140</v>
      </c>
      <c r="D915" s="54">
        <f t="shared" si="28"/>
        <v>45600</v>
      </c>
      <c r="E915" s="52">
        <v>4</v>
      </c>
      <c r="F915" s="44">
        <v>9931.0400000000009</v>
      </c>
      <c r="G915" s="44">
        <v>-2482.7600000000002</v>
      </c>
      <c r="H915" s="44">
        <f t="shared" si="29"/>
        <v>7448.2800000000007</v>
      </c>
    </row>
    <row r="916" spans="1:8" ht="12.75" customHeight="1" x14ac:dyDescent="0.2">
      <c r="A916" s="33" t="s">
        <v>2479</v>
      </c>
      <c r="B916" s="38" t="s">
        <v>2553</v>
      </c>
      <c r="C916" s="54">
        <v>44140</v>
      </c>
      <c r="D916" s="54">
        <f t="shared" si="28"/>
        <v>45600</v>
      </c>
      <c r="E916" s="52">
        <v>4</v>
      </c>
      <c r="F916" s="44">
        <v>1144.0899999999999</v>
      </c>
      <c r="G916" s="44">
        <v>-286.02999999999997</v>
      </c>
      <c r="H916" s="44">
        <f t="shared" si="29"/>
        <v>858.06</v>
      </c>
    </row>
    <row r="917" spans="1:8" ht="12.75" customHeight="1" x14ac:dyDescent="0.2">
      <c r="A917" s="33" t="s">
        <v>2480</v>
      </c>
      <c r="B917" s="38" t="s">
        <v>2554</v>
      </c>
      <c r="C917" s="54">
        <v>44140</v>
      </c>
      <c r="D917" s="54">
        <f t="shared" si="28"/>
        <v>45600</v>
      </c>
      <c r="E917" s="52">
        <v>4</v>
      </c>
      <c r="F917" s="44">
        <v>1144.0899999999999</v>
      </c>
      <c r="G917" s="44">
        <v>-286.02999999999997</v>
      </c>
      <c r="H917" s="44">
        <f t="shared" si="29"/>
        <v>858.06</v>
      </c>
    </row>
    <row r="918" spans="1:8" ht="12.75" customHeight="1" x14ac:dyDescent="0.2">
      <c r="A918" s="33" t="s">
        <v>2481</v>
      </c>
      <c r="B918" s="38" t="s">
        <v>2555</v>
      </c>
      <c r="C918" s="54">
        <v>44169</v>
      </c>
      <c r="D918" s="54">
        <f t="shared" si="28"/>
        <v>45629</v>
      </c>
      <c r="E918" s="52">
        <v>4</v>
      </c>
      <c r="F918" s="44">
        <v>2128.64</v>
      </c>
      <c r="G918" s="44">
        <v>-532.16000000000008</v>
      </c>
      <c r="H918" s="44">
        <f t="shared" si="29"/>
        <v>1596.4799999999998</v>
      </c>
    </row>
    <row r="919" spans="1:8" ht="12.75" customHeight="1" x14ac:dyDescent="0.2">
      <c r="A919" s="33" t="s">
        <v>2482</v>
      </c>
      <c r="B919" s="38" t="s">
        <v>2555</v>
      </c>
      <c r="C919" s="54">
        <v>44169</v>
      </c>
      <c r="D919" s="54">
        <f t="shared" si="28"/>
        <v>45629</v>
      </c>
      <c r="E919" s="52">
        <v>4</v>
      </c>
      <c r="F919" s="44">
        <v>2128.64</v>
      </c>
      <c r="G919" s="44">
        <v>-532.16000000000008</v>
      </c>
      <c r="H919" s="44">
        <f t="shared" si="29"/>
        <v>1596.4799999999998</v>
      </c>
    </row>
    <row r="920" spans="1:8" ht="12.75" customHeight="1" x14ac:dyDescent="0.2">
      <c r="A920" s="33" t="s">
        <v>2483</v>
      </c>
      <c r="B920" s="38" t="s">
        <v>2556</v>
      </c>
      <c r="C920" s="54">
        <v>44169</v>
      </c>
      <c r="D920" s="54">
        <f t="shared" si="28"/>
        <v>45629</v>
      </c>
      <c r="E920" s="52">
        <v>4</v>
      </c>
      <c r="F920" s="44">
        <v>1799.35</v>
      </c>
      <c r="G920" s="44">
        <v>-449.84000000000009</v>
      </c>
      <c r="H920" s="44">
        <f t="shared" si="29"/>
        <v>1349.5099999999998</v>
      </c>
    </row>
    <row r="921" spans="1:8" ht="12.75" customHeight="1" x14ac:dyDescent="0.2">
      <c r="A921" s="33" t="s">
        <v>2484</v>
      </c>
      <c r="B921" s="38" t="s">
        <v>2556</v>
      </c>
      <c r="C921" s="54">
        <v>44169</v>
      </c>
      <c r="D921" s="54">
        <f t="shared" si="28"/>
        <v>45629</v>
      </c>
      <c r="E921" s="52">
        <v>4</v>
      </c>
      <c r="F921" s="44">
        <v>1799.35</v>
      </c>
      <c r="G921" s="44">
        <v>-449.84000000000009</v>
      </c>
      <c r="H921" s="44">
        <f t="shared" si="29"/>
        <v>1349.5099999999998</v>
      </c>
    </row>
    <row r="922" spans="1:8" ht="12.75" customHeight="1" x14ac:dyDescent="0.2">
      <c r="A922" s="33" t="s">
        <v>2485</v>
      </c>
      <c r="B922" s="38" t="s">
        <v>2557</v>
      </c>
      <c r="C922" s="54">
        <v>44169</v>
      </c>
      <c r="D922" s="54">
        <f t="shared" si="28"/>
        <v>45629</v>
      </c>
      <c r="E922" s="52">
        <v>4</v>
      </c>
      <c r="F922" s="44">
        <v>1201.83</v>
      </c>
      <c r="G922" s="44">
        <v>-300.45999999999998</v>
      </c>
      <c r="H922" s="44">
        <f t="shared" si="29"/>
        <v>901.36999999999989</v>
      </c>
    </row>
    <row r="923" spans="1:8" ht="12.75" customHeight="1" x14ac:dyDescent="0.2">
      <c r="A923" s="33" t="s">
        <v>2486</v>
      </c>
      <c r="B923" s="38" t="s">
        <v>2558</v>
      </c>
      <c r="C923" s="54">
        <v>44169</v>
      </c>
      <c r="D923" s="54">
        <f t="shared" si="28"/>
        <v>45629</v>
      </c>
      <c r="E923" s="52">
        <v>4</v>
      </c>
      <c r="F923" s="44">
        <v>864.51</v>
      </c>
      <c r="G923" s="44">
        <v>-216.12999999999997</v>
      </c>
      <c r="H923" s="44">
        <f t="shared" si="29"/>
        <v>648.38</v>
      </c>
    </row>
    <row r="924" spans="1:8" ht="12.75" customHeight="1" x14ac:dyDescent="0.2">
      <c r="A924" s="33" t="s">
        <v>2487</v>
      </c>
      <c r="B924" s="38" t="s">
        <v>2558</v>
      </c>
      <c r="C924" s="54">
        <v>44169</v>
      </c>
      <c r="D924" s="54">
        <f t="shared" si="28"/>
        <v>45629</v>
      </c>
      <c r="E924" s="52">
        <v>4</v>
      </c>
      <c r="F924" s="44">
        <v>864.51</v>
      </c>
      <c r="G924" s="44">
        <v>-216.12999999999997</v>
      </c>
      <c r="H924" s="44">
        <f t="shared" si="29"/>
        <v>648.38</v>
      </c>
    </row>
    <row r="925" spans="1:8" ht="12.75" customHeight="1" x14ac:dyDescent="0.2">
      <c r="A925" s="33" t="s">
        <v>2488</v>
      </c>
      <c r="B925" s="38" t="s">
        <v>2558</v>
      </c>
      <c r="C925" s="54">
        <v>44169</v>
      </c>
      <c r="D925" s="54">
        <f t="shared" si="28"/>
        <v>45629</v>
      </c>
      <c r="E925" s="52">
        <v>4</v>
      </c>
      <c r="F925" s="44">
        <v>864.51</v>
      </c>
      <c r="G925" s="44">
        <v>-216.12999999999997</v>
      </c>
      <c r="H925" s="44">
        <f t="shared" si="29"/>
        <v>648.38</v>
      </c>
    </row>
    <row r="926" spans="1:8" ht="12.75" customHeight="1" x14ac:dyDescent="0.2">
      <c r="A926" s="33" t="s">
        <v>2489</v>
      </c>
      <c r="B926" s="38" t="s">
        <v>2558</v>
      </c>
      <c r="C926" s="54">
        <v>44169</v>
      </c>
      <c r="D926" s="54">
        <f t="shared" si="28"/>
        <v>45629</v>
      </c>
      <c r="E926" s="52">
        <v>4</v>
      </c>
      <c r="F926" s="44">
        <v>864.51</v>
      </c>
      <c r="G926" s="44">
        <v>-216.12999999999997</v>
      </c>
      <c r="H926" s="44">
        <f t="shared" si="29"/>
        <v>648.38</v>
      </c>
    </row>
    <row r="927" spans="1:8" ht="12.75" customHeight="1" x14ac:dyDescent="0.2">
      <c r="A927" s="33" t="s">
        <v>2490</v>
      </c>
      <c r="B927" s="38" t="s">
        <v>2558</v>
      </c>
      <c r="C927" s="54">
        <v>44169</v>
      </c>
      <c r="D927" s="54">
        <f t="shared" si="28"/>
        <v>45629</v>
      </c>
      <c r="E927" s="52">
        <v>4</v>
      </c>
      <c r="F927" s="44">
        <v>864.51</v>
      </c>
      <c r="G927" s="44">
        <v>-216.12999999999997</v>
      </c>
      <c r="H927" s="44">
        <f t="shared" si="29"/>
        <v>648.38</v>
      </c>
    </row>
    <row r="928" spans="1:8" ht="12.75" customHeight="1" x14ac:dyDescent="0.2">
      <c r="A928" s="33" t="s">
        <v>2491</v>
      </c>
      <c r="B928" s="38" t="s">
        <v>2558</v>
      </c>
      <c r="C928" s="54">
        <v>44169</v>
      </c>
      <c r="D928" s="54">
        <f t="shared" si="28"/>
        <v>45629</v>
      </c>
      <c r="E928" s="52">
        <v>4</v>
      </c>
      <c r="F928" s="44">
        <v>864.51</v>
      </c>
      <c r="G928" s="44">
        <v>-216.12999999999997</v>
      </c>
      <c r="H928" s="44">
        <f t="shared" si="29"/>
        <v>648.38</v>
      </c>
    </row>
    <row r="929" spans="1:8" ht="12.75" customHeight="1" x14ac:dyDescent="0.2">
      <c r="A929" s="33" t="s">
        <v>2492</v>
      </c>
      <c r="B929" s="38" t="s">
        <v>2558</v>
      </c>
      <c r="C929" s="54">
        <v>44169</v>
      </c>
      <c r="D929" s="54">
        <f t="shared" si="28"/>
        <v>45629</v>
      </c>
      <c r="E929" s="52">
        <v>4</v>
      </c>
      <c r="F929" s="44">
        <v>864.51</v>
      </c>
      <c r="G929" s="44">
        <v>-216.12999999999997</v>
      </c>
      <c r="H929" s="44">
        <f t="shared" si="29"/>
        <v>648.38</v>
      </c>
    </row>
    <row r="930" spans="1:8" ht="12.75" customHeight="1" x14ac:dyDescent="0.2">
      <c r="A930" s="33" t="s">
        <v>2493</v>
      </c>
      <c r="B930" s="38" t="s">
        <v>2558</v>
      </c>
      <c r="C930" s="54">
        <v>44169</v>
      </c>
      <c r="D930" s="54">
        <f t="shared" si="28"/>
        <v>45629</v>
      </c>
      <c r="E930" s="52">
        <v>4</v>
      </c>
      <c r="F930" s="44">
        <v>864.51</v>
      </c>
      <c r="G930" s="44">
        <v>-216.12999999999997</v>
      </c>
      <c r="H930" s="44">
        <f t="shared" si="29"/>
        <v>648.38</v>
      </c>
    </row>
    <row r="931" spans="1:8" ht="12.75" customHeight="1" x14ac:dyDescent="0.2">
      <c r="A931" s="33" t="s">
        <v>2494</v>
      </c>
      <c r="B931" s="38" t="s">
        <v>2558</v>
      </c>
      <c r="C931" s="54">
        <v>44169</v>
      </c>
      <c r="D931" s="54">
        <f t="shared" si="28"/>
        <v>45629</v>
      </c>
      <c r="E931" s="52">
        <v>4</v>
      </c>
      <c r="F931" s="44">
        <v>864.51</v>
      </c>
      <c r="G931" s="44">
        <v>-216.12999999999997</v>
      </c>
      <c r="H931" s="44">
        <f t="shared" si="29"/>
        <v>648.38</v>
      </c>
    </row>
    <row r="932" spans="1:8" ht="12.75" customHeight="1" x14ac:dyDescent="0.2">
      <c r="A932" s="33" t="s">
        <v>2495</v>
      </c>
      <c r="B932" s="38" t="s">
        <v>2558</v>
      </c>
      <c r="C932" s="54">
        <v>44169</v>
      </c>
      <c r="D932" s="54">
        <f t="shared" si="28"/>
        <v>45629</v>
      </c>
      <c r="E932" s="52">
        <v>4</v>
      </c>
      <c r="F932" s="44">
        <v>864.51</v>
      </c>
      <c r="G932" s="44">
        <v>-216.12999999999997</v>
      </c>
      <c r="H932" s="44">
        <f t="shared" si="29"/>
        <v>648.38</v>
      </c>
    </row>
    <row r="933" spans="1:8" ht="12.75" customHeight="1" x14ac:dyDescent="0.2">
      <c r="A933" s="33" t="s">
        <v>2496</v>
      </c>
      <c r="B933" s="38" t="s">
        <v>2558</v>
      </c>
      <c r="C933" s="54">
        <v>44169</v>
      </c>
      <c r="D933" s="54">
        <f t="shared" si="28"/>
        <v>45629</v>
      </c>
      <c r="E933" s="52">
        <v>4</v>
      </c>
      <c r="F933" s="44">
        <v>864.51</v>
      </c>
      <c r="G933" s="44">
        <v>-216.12999999999997</v>
      </c>
      <c r="H933" s="44">
        <f t="shared" si="29"/>
        <v>648.38</v>
      </c>
    </row>
    <row r="934" spans="1:8" ht="12.75" customHeight="1" x14ac:dyDescent="0.2">
      <c r="A934" s="33" t="s">
        <v>2497</v>
      </c>
      <c r="B934" s="38" t="s">
        <v>2558</v>
      </c>
      <c r="C934" s="54">
        <v>44169</v>
      </c>
      <c r="D934" s="54">
        <f t="shared" si="28"/>
        <v>45629</v>
      </c>
      <c r="E934" s="52">
        <v>4</v>
      </c>
      <c r="F934" s="44">
        <v>864.51</v>
      </c>
      <c r="G934" s="44">
        <v>-216.12999999999997</v>
      </c>
      <c r="H934" s="44">
        <f t="shared" si="29"/>
        <v>648.38</v>
      </c>
    </row>
    <row r="935" spans="1:8" ht="12.75" customHeight="1" x14ac:dyDescent="0.2">
      <c r="A935" s="33" t="s">
        <v>2498</v>
      </c>
      <c r="B935" s="38" t="s">
        <v>2558</v>
      </c>
      <c r="C935" s="54">
        <v>44169</v>
      </c>
      <c r="D935" s="54">
        <f t="shared" ref="D935:D988" si="30">EDATE(C935,48)-1</f>
        <v>45629</v>
      </c>
      <c r="E935" s="52">
        <v>4</v>
      </c>
      <c r="F935" s="44">
        <v>864.51</v>
      </c>
      <c r="G935" s="44">
        <v>-216.12999999999997</v>
      </c>
      <c r="H935" s="44">
        <f t="shared" si="29"/>
        <v>648.38</v>
      </c>
    </row>
    <row r="936" spans="1:8" ht="12.75" customHeight="1" x14ac:dyDescent="0.2">
      <c r="A936" s="33" t="s">
        <v>2499</v>
      </c>
      <c r="B936" s="38" t="s">
        <v>2558</v>
      </c>
      <c r="C936" s="54">
        <v>44169</v>
      </c>
      <c r="D936" s="54">
        <f t="shared" si="30"/>
        <v>45629</v>
      </c>
      <c r="E936" s="52">
        <v>4</v>
      </c>
      <c r="F936" s="44">
        <v>864.51</v>
      </c>
      <c r="G936" s="44">
        <v>-216.12999999999997</v>
      </c>
      <c r="H936" s="44">
        <f t="shared" si="29"/>
        <v>648.38</v>
      </c>
    </row>
    <row r="937" spans="1:8" ht="12.75" customHeight="1" x14ac:dyDescent="0.2">
      <c r="A937" s="33" t="s">
        <v>2500</v>
      </c>
      <c r="B937" s="38" t="s">
        <v>2558</v>
      </c>
      <c r="C937" s="54">
        <v>44169</v>
      </c>
      <c r="D937" s="54">
        <f t="shared" si="30"/>
        <v>45629</v>
      </c>
      <c r="E937" s="52">
        <v>4</v>
      </c>
      <c r="F937" s="44">
        <v>864.51</v>
      </c>
      <c r="G937" s="44">
        <v>-216.12999999999997</v>
      </c>
      <c r="H937" s="44">
        <f t="shared" si="29"/>
        <v>648.38</v>
      </c>
    </row>
    <row r="938" spans="1:8" ht="12.75" customHeight="1" x14ac:dyDescent="0.2">
      <c r="A938" s="33" t="s">
        <v>2501</v>
      </c>
      <c r="B938" s="38" t="s">
        <v>2558</v>
      </c>
      <c r="C938" s="54">
        <v>44169</v>
      </c>
      <c r="D938" s="54">
        <f t="shared" si="30"/>
        <v>45629</v>
      </c>
      <c r="E938" s="52">
        <v>4</v>
      </c>
      <c r="F938" s="44">
        <v>864.51</v>
      </c>
      <c r="G938" s="44">
        <v>-216.12999999999997</v>
      </c>
      <c r="H938" s="44">
        <f t="shared" si="29"/>
        <v>648.38</v>
      </c>
    </row>
    <row r="939" spans="1:8" ht="12.75" customHeight="1" x14ac:dyDescent="0.2">
      <c r="A939" s="33" t="s">
        <v>2502</v>
      </c>
      <c r="B939" s="38" t="s">
        <v>2558</v>
      </c>
      <c r="C939" s="54">
        <v>44169</v>
      </c>
      <c r="D939" s="54">
        <f t="shared" si="30"/>
        <v>45629</v>
      </c>
      <c r="E939" s="52">
        <v>4</v>
      </c>
      <c r="F939" s="44">
        <v>864.51</v>
      </c>
      <c r="G939" s="44">
        <v>-216.12999999999997</v>
      </c>
      <c r="H939" s="44">
        <f t="shared" si="29"/>
        <v>648.38</v>
      </c>
    </row>
    <row r="940" spans="1:8" ht="12.75" customHeight="1" x14ac:dyDescent="0.2">
      <c r="A940" s="33" t="s">
        <v>2503</v>
      </c>
      <c r="B940" s="38" t="s">
        <v>2558</v>
      </c>
      <c r="C940" s="54">
        <v>44169</v>
      </c>
      <c r="D940" s="54">
        <f t="shared" si="30"/>
        <v>45629</v>
      </c>
      <c r="E940" s="52">
        <v>4</v>
      </c>
      <c r="F940" s="44">
        <v>864.51</v>
      </c>
      <c r="G940" s="44">
        <v>-216.12999999999997</v>
      </c>
      <c r="H940" s="44">
        <f t="shared" si="29"/>
        <v>648.38</v>
      </c>
    </row>
    <row r="941" spans="1:8" ht="12.75" customHeight="1" x14ac:dyDescent="0.2">
      <c r="A941" s="33" t="s">
        <v>2504</v>
      </c>
      <c r="B941" s="38" t="s">
        <v>2558</v>
      </c>
      <c r="C941" s="54">
        <v>44169</v>
      </c>
      <c r="D941" s="54">
        <f t="shared" si="30"/>
        <v>45629</v>
      </c>
      <c r="E941" s="52">
        <v>4</v>
      </c>
      <c r="F941" s="44">
        <v>864.51</v>
      </c>
      <c r="G941" s="44">
        <v>-216.12999999999997</v>
      </c>
      <c r="H941" s="44">
        <f t="shared" si="29"/>
        <v>648.38</v>
      </c>
    </row>
    <row r="942" spans="1:8" ht="12.75" customHeight="1" x14ac:dyDescent="0.2">
      <c r="A942" s="33" t="s">
        <v>2505</v>
      </c>
      <c r="B942" s="38" t="s">
        <v>2558</v>
      </c>
      <c r="C942" s="54">
        <v>44169</v>
      </c>
      <c r="D942" s="54">
        <f t="shared" si="30"/>
        <v>45629</v>
      </c>
      <c r="E942" s="52">
        <v>4</v>
      </c>
      <c r="F942" s="44">
        <v>864.51</v>
      </c>
      <c r="G942" s="44">
        <v>-216.12999999999997</v>
      </c>
      <c r="H942" s="44">
        <f t="shared" si="29"/>
        <v>648.38</v>
      </c>
    </row>
    <row r="943" spans="1:8" ht="12.75" customHeight="1" x14ac:dyDescent="0.2">
      <c r="A943" s="33" t="s">
        <v>2506</v>
      </c>
      <c r="B943" s="38" t="s">
        <v>2558</v>
      </c>
      <c r="C943" s="54">
        <v>44169</v>
      </c>
      <c r="D943" s="54">
        <f t="shared" si="30"/>
        <v>45629</v>
      </c>
      <c r="E943" s="52">
        <v>4</v>
      </c>
      <c r="F943" s="44">
        <v>864.51</v>
      </c>
      <c r="G943" s="44">
        <v>-216.12999999999997</v>
      </c>
      <c r="H943" s="44">
        <f t="shared" si="29"/>
        <v>648.38</v>
      </c>
    </row>
    <row r="944" spans="1:8" ht="12.75" customHeight="1" x14ac:dyDescent="0.2">
      <c r="A944" s="33" t="s">
        <v>2507</v>
      </c>
      <c r="B944" s="38" t="s">
        <v>2558</v>
      </c>
      <c r="C944" s="54">
        <v>44169</v>
      </c>
      <c r="D944" s="54">
        <f t="shared" si="30"/>
        <v>45629</v>
      </c>
      <c r="E944" s="52">
        <v>4</v>
      </c>
      <c r="F944" s="44">
        <v>864.51</v>
      </c>
      <c r="G944" s="44">
        <v>-216.12999999999997</v>
      </c>
      <c r="H944" s="44">
        <f t="shared" si="29"/>
        <v>648.38</v>
      </c>
    </row>
    <row r="945" spans="1:8" ht="12.75" customHeight="1" x14ac:dyDescent="0.2">
      <c r="A945" s="33" t="s">
        <v>2508</v>
      </c>
      <c r="B945" s="38" t="s">
        <v>2558</v>
      </c>
      <c r="C945" s="54">
        <v>44169</v>
      </c>
      <c r="D945" s="54">
        <f t="shared" si="30"/>
        <v>45629</v>
      </c>
      <c r="E945" s="52">
        <v>4</v>
      </c>
      <c r="F945" s="44">
        <v>864.51</v>
      </c>
      <c r="G945" s="44">
        <v>-216.12999999999997</v>
      </c>
      <c r="H945" s="44">
        <f t="shared" si="29"/>
        <v>648.38</v>
      </c>
    </row>
    <row r="946" spans="1:8" ht="12.75" customHeight="1" x14ac:dyDescent="0.2">
      <c r="A946" s="33" t="s">
        <v>2509</v>
      </c>
      <c r="B946" s="38" t="s">
        <v>2558</v>
      </c>
      <c r="C946" s="54">
        <v>44169</v>
      </c>
      <c r="D946" s="54">
        <f t="shared" si="30"/>
        <v>45629</v>
      </c>
      <c r="E946" s="52">
        <v>4</v>
      </c>
      <c r="F946" s="44">
        <v>864.51</v>
      </c>
      <c r="G946" s="44">
        <v>-216.12999999999997</v>
      </c>
      <c r="H946" s="44">
        <f t="shared" si="29"/>
        <v>648.38</v>
      </c>
    </row>
    <row r="947" spans="1:8" ht="12.75" customHeight="1" x14ac:dyDescent="0.2">
      <c r="A947" s="33" t="s">
        <v>2510</v>
      </c>
      <c r="B947" s="38" t="s">
        <v>2558</v>
      </c>
      <c r="C947" s="54">
        <v>44169</v>
      </c>
      <c r="D947" s="54">
        <f t="shared" si="30"/>
        <v>45629</v>
      </c>
      <c r="E947" s="52">
        <v>4</v>
      </c>
      <c r="F947" s="44">
        <v>864.51</v>
      </c>
      <c r="G947" s="44">
        <v>-216.12999999999997</v>
      </c>
      <c r="H947" s="44">
        <f t="shared" si="29"/>
        <v>648.38</v>
      </c>
    </row>
    <row r="948" spans="1:8" ht="12.75" customHeight="1" x14ac:dyDescent="0.2">
      <c r="A948" s="33" t="s">
        <v>2511</v>
      </c>
      <c r="B948" s="38" t="s">
        <v>2558</v>
      </c>
      <c r="C948" s="54">
        <v>44169</v>
      </c>
      <c r="D948" s="54">
        <f t="shared" si="30"/>
        <v>45629</v>
      </c>
      <c r="E948" s="52">
        <v>4</v>
      </c>
      <c r="F948" s="44">
        <v>864.51</v>
      </c>
      <c r="G948" s="44">
        <v>-216.12999999999997</v>
      </c>
      <c r="H948" s="44">
        <f t="shared" si="29"/>
        <v>648.38</v>
      </c>
    </row>
    <row r="949" spans="1:8" ht="12.75" customHeight="1" x14ac:dyDescent="0.2">
      <c r="A949" s="33" t="s">
        <v>2512</v>
      </c>
      <c r="B949" s="38" t="s">
        <v>2558</v>
      </c>
      <c r="C949" s="54">
        <v>44169</v>
      </c>
      <c r="D949" s="54">
        <f t="shared" si="30"/>
        <v>45629</v>
      </c>
      <c r="E949" s="52">
        <v>4</v>
      </c>
      <c r="F949" s="44">
        <v>864.51</v>
      </c>
      <c r="G949" s="44">
        <v>-216.12999999999997</v>
      </c>
      <c r="H949" s="44">
        <f t="shared" si="29"/>
        <v>648.38</v>
      </c>
    </row>
    <row r="950" spans="1:8" ht="12.75" customHeight="1" x14ac:dyDescent="0.2">
      <c r="A950" s="33" t="s">
        <v>2513</v>
      </c>
      <c r="B950" s="38" t="s">
        <v>2558</v>
      </c>
      <c r="C950" s="54">
        <v>44169</v>
      </c>
      <c r="D950" s="54">
        <f t="shared" si="30"/>
        <v>45629</v>
      </c>
      <c r="E950" s="52">
        <v>4</v>
      </c>
      <c r="F950" s="44">
        <v>864.51</v>
      </c>
      <c r="G950" s="44">
        <v>-216.12999999999997</v>
      </c>
      <c r="H950" s="44">
        <f t="shared" si="29"/>
        <v>648.38</v>
      </c>
    </row>
    <row r="951" spans="1:8" ht="12.75" customHeight="1" x14ac:dyDescent="0.2">
      <c r="A951" s="33" t="s">
        <v>2514</v>
      </c>
      <c r="B951" s="38" t="s">
        <v>2558</v>
      </c>
      <c r="C951" s="54">
        <v>44169</v>
      </c>
      <c r="D951" s="54">
        <f t="shared" si="30"/>
        <v>45629</v>
      </c>
      <c r="E951" s="52">
        <v>4</v>
      </c>
      <c r="F951" s="44">
        <v>864.51</v>
      </c>
      <c r="G951" s="44">
        <v>-216.12999999999997</v>
      </c>
      <c r="H951" s="44">
        <f t="shared" si="29"/>
        <v>648.38</v>
      </c>
    </row>
    <row r="952" spans="1:8" ht="12.75" customHeight="1" x14ac:dyDescent="0.2">
      <c r="A952" s="33" t="s">
        <v>2515</v>
      </c>
      <c r="B952" s="38" t="s">
        <v>2558</v>
      </c>
      <c r="C952" s="54">
        <v>44169</v>
      </c>
      <c r="D952" s="54">
        <f t="shared" si="30"/>
        <v>45629</v>
      </c>
      <c r="E952" s="52">
        <v>4</v>
      </c>
      <c r="F952" s="44">
        <v>864.51</v>
      </c>
      <c r="G952" s="44">
        <v>-216.12999999999997</v>
      </c>
      <c r="H952" s="44">
        <f t="shared" si="29"/>
        <v>648.38</v>
      </c>
    </row>
    <row r="953" spans="1:8" ht="12.75" customHeight="1" x14ac:dyDescent="0.2">
      <c r="A953" s="33" t="s">
        <v>2516</v>
      </c>
      <c r="B953" s="38" t="s">
        <v>2558</v>
      </c>
      <c r="C953" s="54">
        <v>44169</v>
      </c>
      <c r="D953" s="54">
        <f t="shared" si="30"/>
        <v>45629</v>
      </c>
      <c r="E953" s="52">
        <v>4</v>
      </c>
      <c r="F953" s="44">
        <v>864.51</v>
      </c>
      <c r="G953" s="44">
        <v>-216.12999999999997</v>
      </c>
      <c r="H953" s="44">
        <f t="shared" si="29"/>
        <v>648.38</v>
      </c>
    </row>
    <row r="954" spans="1:8" ht="12.75" customHeight="1" x14ac:dyDescent="0.2">
      <c r="A954" s="33" t="s">
        <v>2517</v>
      </c>
      <c r="B954" s="38" t="s">
        <v>2558</v>
      </c>
      <c r="C954" s="54">
        <v>44169</v>
      </c>
      <c r="D954" s="54">
        <f t="shared" si="30"/>
        <v>45629</v>
      </c>
      <c r="E954" s="52">
        <v>4</v>
      </c>
      <c r="F954" s="44">
        <v>864.51</v>
      </c>
      <c r="G954" s="44">
        <v>-216.12999999999997</v>
      </c>
      <c r="H954" s="44">
        <f t="shared" si="29"/>
        <v>648.38</v>
      </c>
    </row>
    <row r="955" spans="1:8" ht="12.75" customHeight="1" x14ac:dyDescent="0.2">
      <c r="A955" s="33" t="s">
        <v>2518</v>
      </c>
      <c r="B955" s="38" t="s">
        <v>2558</v>
      </c>
      <c r="C955" s="54">
        <v>44169</v>
      </c>
      <c r="D955" s="54">
        <f t="shared" si="30"/>
        <v>45629</v>
      </c>
      <c r="E955" s="52">
        <v>4</v>
      </c>
      <c r="F955" s="44">
        <v>864.51</v>
      </c>
      <c r="G955" s="44">
        <v>-216.12999999999997</v>
      </c>
      <c r="H955" s="44">
        <f t="shared" si="29"/>
        <v>648.38</v>
      </c>
    </row>
    <row r="956" spans="1:8" ht="12.75" customHeight="1" x14ac:dyDescent="0.2">
      <c r="A956" s="33" t="s">
        <v>2519</v>
      </c>
      <c r="B956" s="38" t="s">
        <v>2558</v>
      </c>
      <c r="C956" s="54">
        <v>44169</v>
      </c>
      <c r="D956" s="54">
        <f t="shared" si="30"/>
        <v>45629</v>
      </c>
      <c r="E956" s="52">
        <v>4</v>
      </c>
      <c r="F956" s="44">
        <v>864.51</v>
      </c>
      <c r="G956" s="44">
        <v>-216.12999999999997</v>
      </c>
      <c r="H956" s="44">
        <f t="shared" si="29"/>
        <v>648.38</v>
      </c>
    </row>
    <row r="957" spans="1:8" ht="12.75" customHeight="1" x14ac:dyDescent="0.2">
      <c r="A957" s="33" t="s">
        <v>2520</v>
      </c>
      <c r="B957" s="38" t="s">
        <v>2558</v>
      </c>
      <c r="C957" s="54">
        <v>44169</v>
      </c>
      <c r="D957" s="54">
        <f t="shared" si="30"/>
        <v>45629</v>
      </c>
      <c r="E957" s="52">
        <v>4</v>
      </c>
      <c r="F957" s="44">
        <v>864.51</v>
      </c>
      <c r="G957" s="44">
        <v>-216.12999999999997</v>
      </c>
      <c r="H957" s="44">
        <f t="shared" si="29"/>
        <v>648.38</v>
      </c>
    </row>
    <row r="958" spans="1:8" ht="12.75" customHeight="1" x14ac:dyDescent="0.2">
      <c r="A958" s="33" t="s">
        <v>2521</v>
      </c>
      <c r="B958" s="38" t="s">
        <v>2558</v>
      </c>
      <c r="C958" s="54">
        <v>44169</v>
      </c>
      <c r="D958" s="54">
        <f t="shared" si="30"/>
        <v>45629</v>
      </c>
      <c r="E958" s="52">
        <v>4</v>
      </c>
      <c r="F958" s="44">
        <v>864.51</v>
      </c>
      <c r="G958" s="44">
        <v>-216.12999999999997</v>
      </c>
      <c r="H958" s="44">
        <f t="shared" si="29"/>
        <v>648.38</v>
      </c>
    </row>
    <row r="959" spans="1:8" ht="12.75" customHeight="1" x14ac:dyDescent="0.2">
      <c r="A959" s="33" t="s">
        <v>2522</v>
      </c>
      <c r="B959" s="38" t="s">
        <v>2558</v>
      </c>
      <c r="C959" s="54">
        <v>44169</v>
      </c>
      <c r="D959" s="54">
        <f t="shared" si="30"/>
        <v>45629</v>
      </c>
      <c r="E959" s="52">
        <v>4</v>
      </c>
      <c r="F959" s="44">
        <v>864.51</v>
      </c>
      <c r="G959" s="44">
        <v>-216.12999999999997</v>
      </c>
      <c r="H959" s="44">
        <f t="shared" si="29"/>
        <v>648.38</v>
      </c>
    </row>
    <row r="960" spans="1:8" ht="12.75" customHeight="1" x14ac:dyDescent="0.2">
      <c r="A960" s="33" t="s">
        <v>2523</v>
      </c>
      <c r="B960" s="38" t="s">
        <v>2558</v>
      </c>
      <c r="C960" s="54">
        <v>44169</v>
      </c>
      <c r="D960" s="54">
        <f t="shared" si="30"/>
        <v>45629</v>
      </c>
      <c r="E960" s="52">
        <v>4</v>
      </c>
      <c r="F960" s="44">
        <v>864.51</v>
      </c>
      <c r="G960" s="44">
        <v>-216.12999999999997</v>
      </c>
      <c r="H960" s="44">
        <f t="shared" si="29"/>
        <v>648.38</v>
      </c>
    </row>
    <row r="961" spans="1:8" ht="12.75" customHeight="1" x14ac:dyDescent="0.2">
      <c r="A961" s="33" t="s">
        <v>2524</v>
      </c>
      <c r="B961" s="38" t="s">
        <v>2558</v>
      </c>
      <c r="C961" s="54">
        <v>44169</v>
      </c>
      <c r="D961" s="54">
        <f t="shared" si="30"/>
        <v>45629</v>
      </c>
      <c r="E961" s="52">
        <v>4</v>
      </c>
      <c r="F961" s="44">
        <v>864.51</v>
      </c>
      <c r="G961" s="44">
        <v>-216.12999999999997</v>
      </c>
      <c r="H961" s="44">
        <f t="shared" si="29"/>
        <v>648.38</v>
      </c>
    </row>
    <row r="962" spans="1:8" ht="12.75" customHeight="1" x14ac:dyDescent="0.2">
      <c r="A962" s="33" t="s">
        <v>2525</v>
      </c>
      <c r="B962" s="38" t="s">
        <v>2558</v>
      </c>
      <c r="C962" s="54">
        <v>44169</v>
      </c>
      <c r="D962" s="54">
        <f t="shared" si="30"/>
        <v>45629</v>
      </c>
      <c r="E962" s="52">
        <v>4</v>
      </c>
      <c r="F962" s="44">
        <v>864.51</v>
      </c>
      <c r="G962" s="44">
        <v>-216.12999999999997</v>
      </c>
      <c r="H962" s="44">
        <f t="shared" si="29"/>
        <v>648.38</v>
      </c>
    </row>
    <row r="963" spans="1:8" ht="12.75" customHeight="1" x14ac:dyDescent="0.2">
      <c r="A963" s="33" t="s">
        <v>2526</v>
      </c>
      <c r="B963" s="38" t="s">
        <v>2558</v>
      </c>
      <c r="C963" s="54">
        <v>44169</v>
      </c>
      <c r="D963" s="54">
        <f t="shared" si="30"/>
        <v>45629</v>
      </c>
      <c r="E963" s="52">
        <v>4</v>
      </c>
      <c r="F963" s="44">
        <v>864.51</v>
      </c>
      <c r="G963" s="44">
        <v>-216.12999999999997</v>
      </c>
      <c r="H963" s="44">
        <f t="shared" si="29"/>
        <v>648.38</v>
      </c>
    </row>
    <row r="964" spans="1:8" ht="12.75" customHeight="1" x14ac:dyDescent="0.2">
      <c r="A964" s="33" t="s">
        <v>2527</v>
      </c>
      <c r="B964" s="38" t="s">
        <v>2558</v>
      </c>
      <c r="C964" s="54">
        <v>44169</v>
      </c>
      <c r="D964" s="54">
        <f t="shared" si="30"/>
        <v>45629</v>
      </c>
      <c r="E964" s="52">
        <v>4</v>
      </c>
      <c r="F964" s="44">
        <v>864.51</v>
      </c>
      <c r="G964" s="44">
        <v>-216.12999999999997</v>
      </c>
      <c r="H964" s="44">
        <f t="shared" ref="H964:H1027" si="31">F964+G964</f>
        <v>648.38</v>
      </c>
    </row>
    <row r="965" spans="1:8" ht="12.75" customHeight="1" x14ac:dyDescent="0.2">
      <c r="A965" s="33" t="s">
        <v>2528</v>
      </c>
      <c r="B965" s="38" t="s">
        <v>2558</v>
      </c>
      <c r="C965" s="54">
        <v>44169</v>
      </c>
      <c r="D965" s="54">
        <f t="shared" si="30"/>
        <v>45629</v>
      </c>
      <c r="E965" s="52">
        <v>4</v>
      </c>
      <c r="F965" s="44">
        <v>864.51</v>
      </c>
      <c r="G965" s="44">
        <v>-216.12999999999997</v>
      </c>
      <c r="H965" s="44">
        <f t="shared" si="31"/>
        <v>648.38</v>
      </c>
    </row>
    <row r="966" spans="1:8" ht="12.75" customHeight="1" x14ac:dyDescent="0.2">
      <c r="A966" s="33" t="s">
        <v>2529</v>
      </c>
      <c r="B966" s="38" t="s">
        <v>2558</v>
      </c>
      <c r="C966" s="54">
        <v>44169</v>
      </c>
      <c r="D966" s="54">
        <f t="shared" si="30"/>
        <v>45629</v>
      </c>
      <c r="E966" s="52">
        <v>4</v>
      </c>
      <c r="F966" s="44">
        <v>864.51</v>
      </c>
      <c r="G966" s="44">
        <v>-216.12999999999997</v>
      </c>
      <c r="H966" s="44">
        <f t="shared" si="31"/>
        <v>648.38</v>
      </c>
    </row>
    <row r="967" spans="1:8" ht="12.75" customHeight="1" x14ac:dyDescent="0.2">
      <c r="A967" s="33" t="s">
        <v>2530</v>
      </c>
      <c r="B967" s="38" t="s">
        <v>2558</v>
      </c>
      <c r="C967" s="54">
        <v>44169</v>
      </c>
      <c r="D967" s="54">
        <f t="shared" si="30"/>
        <v>45629</v>
      </c>
      <c r="E967" s="52">
        <v>4</v>
      </c>
      <c r="F967" s="44">
        <v>864.51</v>
      </c>
      <c r="G967" s="44">
        <v>-216.12999999999997</v>
      </c>
      <c r="H967" s="44">
        <f t="shared" si="31"/>
        <v>648.38</v>
      </c>
    </row>
    <row r="968" spans="1:8" ht="12.75" customHeight="1" x14ac:dyDescent="0.2">
      <c r="A968" s="33" t="s">
        <v>2531</v>
      </c>
      <c r="B968" s="38" t="s">
        <v>2558</v>
      </c>
      <c r="C968" s="54">
        <v>44169</v>
      </c>
      <c r="D968" s="54">
        <f t="shared" si="30"/>
        <v>45629</v>
      </c>
      <c r="E968" s="52">
        <v>4</v>
      </c>
      <c r="F968" s="44">
        <v>864.51</v>
      </c>
      <c r="G968" s="44">
        <v>-216.12999999999997</v>
      </c>
      <c r="H968" s="44">
        <f t="shared" si="31"/>
        <v>648.38</v>
      </c>
    </row>
    <row r="969" spans="1:8" ht="12.75" customHeight="1" x14ac:dyDescent="0.2">
      <c r="A969" s="33" t="s">
        <v>2532</v>
      </c>
      <c r="B969" s="38" t="s">
        <v>2558</v>
      </c>
      <c r="C969" s="54">
        <v>44169</v>
      </c>
      <c r="D969" s="54">
        <f t="shared" si="30"/>
        <v>45629</v>
      </c>
      <c r="E969" s="52">
        <v>4</v>
      </c>
      <c r="F969" s="44">
        <v>864.51</v>
      </c>
      <c r="G969" s="44">
        <v>-216.12999999999997</v>
      </c>
      <c r="H969" s="44">
        <f t="shared" si="31"/>
        <v>648.38</v>
      </c>
    </row>
    <row r="970" spans="1:8" ht="12.75" customHeight="1" x14ac:dyDescent="0.2">
      <c r="A970" s="33" t="s">
        <v>2533</v>
      </c>
      <c r="B970" s="38" t="s">
        <v>2558</v>
      </c>
      <c r="C970" s="54">
        <v>44169</v>
      </c>
      <c r="D970" s="54">
        <f t="shared" si="30"/>
        <v>45629</v>
      </c>
      <c r="E970" s="52">
        <v>4</v>
      </c>
      <c r="F970" s="44">
        <v>864.51</v>
      </c>
      <c r="G970" s="44">
        <v>-216.12999999999997</v>
      </c>
      <c r="H970" s="44">
        <f t="shared" si="31"/>
        <v>648.38</v>
      </c>
    </row>
    <row r="971" spans="1:8" ht="12.75" customHeight="1" x14ac:dyDescent="0.2">
      <c r="A971" s="33" t="s">
        <v>2534</v>
      </c>
      <c r="B971" s="38" t="s">
        <v>2558</v>
      </c>
      <c r="C971" s="54">
        <v>44169</v>
      </c>
      <c r="D971" s="54">
        <f t="shared" si="30"/>
        <v>45629</v>
      </c>
      <c r="E971" s="52">
        <v>4</v>
      </c>
      <c r="F971" s="44">
        <v>864.51</v>
      </c>
      <c r="G971" s="44">
        <v>-216.12999999999997</v>
      </c>
      <c r="H971" s="44">
        <f t="shared" si="31"/>
        <v>648.38</v>
      </c>
    </row>
    <row r="972" spans="1:8" ht="12.75" customHeight="1" x14ac:dyDescent="0.2">
      <c r="A972" s="33" t="s">
        <v>2535</v>
      </c>
      <c r="B972" s="38" t="s">
        <v>2558</v>
      </c>
      <c r="C972" s="54">
        <v>44169</v>
      </c>
      <c r="D972" s="54">
        <f t="shared" si="30"/>
        <v>45629</v>
      </c>
      <c r="E972" s="52">
        <v>4</v>
      </c>
      <c r="F972" s="44">
        <v>864.51</v>
      </c>
      <c r="G972" s="44">
        <v>-216.12999999999997</v>
      </c>
      <c r="H972" s="44">
        <f t="shared" si="31"/>
        <v>648.38</v>
      </c>
    </row>
    <row r="973" spans="1:8" ht="12.75" customHeight="1" x14ac:dyDescent="0.2">
      <c r="A973" s="33" t="s">
        <v>2536</v>
      </c>
      <c r="B973" s="38" t="s">
        <v>2559</v>
      </c>
      <c r="C973" s="54">
        <v>44144</v>
      </c>
      <c r="D973" s="54">
        <f t="shared" si="30"/>
        <v>45604</v>
      </c>
      <c r="E973" s="52">
        <v>4</v>
      </c>
      <c r="F973" s="44">
        <v>923.95</v>
      </c>
      <c r="G973" s="44">
        <v>-250.24</v>
      </c>
      <c r="H973" s="44">
        <f t="shared" si="31"/>
        <v>673.71</v>
      </c>
    </row>
    <row r="974" spans="1:8" ht="12.75" customHeight="1" x14ac:dyDescent="0.2">
      <c r="A974" s="33" t="s">
        <v>2537</v>
      </c>
      <c r="B974" s="38" t="s">
        <v>2559</v>
      </c>
      <c r="C974" s="54">
        <v>44144</v>
      </c>
      <c r="D974" s="54">
        <f t="shared" si="30"/>
        <v>45604</v>
      </c>
      <c r="E974" s="52">
        <v>4</v>
      </c>
      <c r="F974" s="44">
        <v>923.95</v>
      </c>
      <c r="G974" s="44">
        <v>-250.24</v>
      </c>
      <c r="H974" s="44">
        <f t="shared" si="31"/>
        <v>673.71</v>
      </c>
    </row>
    <row r="975" spans="1:8" ht="12.75" customHeight="1" x14ac:dyDescent="0.2">
      <c r="A975" s="33" t="s">
        <v>2538</v>
      </c>
      <c r="B975" s="38" t="s">
        <v>2559</v>
      </c>
      <c r="C975" s="54">
        <v>44144</v>
      </c>
      <c r="D975" s="54">
        <f t="shared" si="30"/>
        <v>45604</v>
      </c>
      <c r="E975" s="52">
        <v>4</v>
      </c>
      <c r="F975" s="44">
        <v>923.95</v>
      </c>
      <c r="G975" s="44">
        <v>-250.24</v>
      </c>
      <c r="H975" s="44">
        <f t="shared" si="31"/>
        <v>673.71</v>
      </c>
    </row>
    <row r="976" spans="1:8" ht="12.75" customHeight="1" x14ac:dyDescent="0.2">
      <c r="A976" s="33" t="s">
        <v>2539</v>
      </c>
      <c r="B976" s="38" t="s">
        <v>2559</v>
      </c>
      <c r="C976" s="54">
        <v>44144</v>
      </c>
      <c r="D976" s="54">
        <f t="shared" si="30"/>
        <v>45604</v>
      </c>
      <c r="E976" s="52">
        <v>4</v>
      </c>
      <c r="F976" s="44">
        <v>923.95</v>
      </c>
      <c r="G976" s="44">
        <v>-250.24</v>
      </c>
      <c r="H976" s="44">
        <f t="shared" si="31"/>
        <v>673.71</v>
      </c>
    </row>
    <row r="977" spans="1:8" ht="12.75" customHeight="1" x14ac:dyDescent="0.2">
      <c r="A977" s="33" t="s">
        <v>2540</v>
      </c>
      <c r="B977" s="38" t="s">
        <v>2559</v>
      </c>
      <c r="C977" s="54">
        <v>44144</v>
      </c>
      <c r="D977" s="54">
        <f t="shared" si="30"/>
        <v>45604</v>
      </c>
      <c r="E977" s="52">
        <v>4</v>
      </c>
      <c r="F977" s="44">
        <v>923.95</v>
      </c>
      <c r="G977" s="44">
        <v>-250.24</v>
      </c>
      <c r="H977" s="44">
        <f t="shared" si="31"/>
        <v>673.71</v>
      </c>
    </row>
    <row r="978" spans="1:8" ht="12.75" customHeight="1" x14ac:dyDescent="0.2">
      <c r="A978" s="33" t="s">
        <v>2541</v>
      </c>
      <c r="B978" s="38" t="s">
        <v>2559</v>
      </c>
      <c r="C978" s="54">
        <v>44144</v>
      </c>
      <c r="D978" s="54">
        <f t="shared" si="30"/>
        <v>45604</v>
      </c>
      <c r="E978" s="52">
        <v>4</v>
      </c>
      <c r="F978" s="44">
        <v>923.95</v>
      </c>
      <c r="G978" s="44">
        <v>-250.24</v>
      </c>
      <c r="H978" s="44">
        <f t="shared" si="31"/>
        <v>673.71</v>
      </c>
    </row>
    <row r="979" spans="1:8" ht="12.75" customHeight="1" x14ac:dyDescent="0.2">
      <c r="A979" s="33" t="s">
        <v>2542</v>
      </c>
      <c r="B979" s="38" t="s">
        <v>2559</v>
      </c>
      <c r="C979" s="54">
        <v>44144</v>
      </c>
      <c r="D979" s="54">
        <f t="shared" si="30"/>
        <v>45604</v>
      </c>
      <c r="E979" s="52">
        <v>4</v>
      </c>
      <c r="F979" s="44">
        <v>923.95</v>
      </c>
      <c r="G979" s="44">
        <v>-250.24</v>
      </c>
      <c r="H979" s="44">
        <f t="shared" si="31"/>
        <v>673.71</v>
      </c>
    </row>
    <row r="980" spans="1:8" ht="12.75" customHeight="1" x14ac:dyDescent="0.2">
      <c r="A980" s="33" t="s">
        <v>2543</v>
      </c>
      <c r="B980" s="38" t="s">
        <v>2559</v>
      </c>
      <c r="C980" s="54">
        <v>44144</v>
      </c>
      <c r="D980" s="54">
        <f t="shared" si="30"/>
        <v>45604</v>
      </c>
      <c r="E980" s="52">
        <v>4</v>
      </c>
      <c r="F980" s="44">
        <v>923.95</v>
      </c>
      <c r="G980" s="44">
        <v>-250.24</v>
      </c>
      <c r="H980" s="44">
        <f t="shared" si="31"/>
        <v>673.71</v>
      </c>
    </row>
    <row r="981" spans="1:8" ht="12.75" customHeight="1" x14ac:dyDescent="0.2">
      <c r="A981" s="33" t="s">
        <v>2544</v>
      </c>
      <c r="B981" s="38" t="s">
        <v>2559</v>
      </c>
      <c r="C981" s="54">
        <v>44144</v>
      </c>
      <c r="D981" s="54">
        <f t="shared" si="30"/>
        <v>45604</v>
      </c>
      <c r="E981" s="52">
        <v>4</v>
      </c>
      <c r="F981" s="44">
        <v>923.95</v>
      </c>
      <c r="G981" s="44">
        <v>-250.24</v>
      </c>
      <c r="H981" s="44">
        <f t="shared" si="31"/>
        <v>673.71</v>
      </c>
    </row>
    <row r="982" spans="1:8" ht="12.75" customHeight="1" x14ac:dyDescent="0.2">
      <c r="A982" s="33" t="s">
        <v>2545</v>
      </c>
      <c r="B982" s="38" t="s">
        <v>2559</v>
      </c>
      <c r="C982" s="54">
        <v>44144</v>
      </c>
      <c r="D982" s="54">
        <f t="shared" si="30"/>
        <v>45604</v>
      </c>
      <c r="E982" s="52">
        <v>4</v>
      </c>
      <c r="F982" s="44">
        <v>923.95</v>
      </c>
      <c r="G982" s="44">
        <v>-250.24</v>
      </c>
      <c r="H982" s="44">
        <f t="shared" si="31"/>
        <v>673.71</v>
      </c>
    </row>
    <row r="983" spans="1:8" ht="12.75" customHeight="1" x14ac:dyDescent="0.2">
      <c r="A983" s="33" t="s">
        <v>2546</v>
      </c>
      <c r="B983" s="38" t="s">
        <v>2559</v>
      </c>
      <c r="C983" s="54">
        <v>44144</v>
      </c>
      <c r="D983" s="54">
        <f t="shared" si="30"/>
        <v>45604</v>
      </c>
      <c r="E983" s="52">
        <v>4</v>
      </c>
      <c r="F983" s="44">
        <v>923.95</v>
      </c>
      <c r="G983" s="44">
        <v>-250.24</v>
      </c>
      <c r="H983" s="44">
        <f t="shared" si="31"/>
        <v>673.71</v>
      </c>
    </row>
    <row r="984" spans="1:8" ht="12.75" customHeight="1" x14ac:dyDescent="0.2">
      <c r="A984" s="33" t="s">
        <v>2547</v>
      </c>
      <c r="B984" s="38" t="s">
        <v>2559</v>
      </c>
      <c r="C984" s="54">
        <v>44144</v>
      </c>
      <c r="D984" s="54">
        <f t="shared" si="30"/>
        <v>45604</v>
      </c>
      <c r="E984" s="52">
        <v>4</v>
      </c>
      <c r="F984" s="44">
        <v>923.95</v>
      </c>
      <c r="G984" s="44">
        <v>-250.24</v>
      </c>
      <c r="H984" s="44">
        <f t="shared" si="31"/>
        <v>673.71</v>
      </c>
    </row>
    <row r="985" spans="1:8" ht="12.75" customHeight="1" x14ac:dyDescent="0.2">
      <c r="A985" s="33" t="s">
        <v>2548</v>
      </c>
      <c r="B985" s="38" t="s">
        <v>2559</v>
      </c>
      <c r="C985" s="54">
        <v>44144</v>
      </c>
      <c r="D985" s="54">
        <f t="shared" si="30"/>
        <v>45604</v>
      </c>
      <c r="E985" s="52">
        <v>4</v>
      </c>
      <c r="F985" s="44">
        <v>923.95</v>
      </c>
      <c r="G985" s="44">
        <v>-250.24</v>
      </c>
      <c r="H985" s="44">
        <f t="shared" si="31"/>
        <v>673.71</v>
      </c>
    </row>
    <row r="986" spans="1:8" ht="12.75" customHeight="1" x14ac:dyDescent="0.2">
      <c r="A986" s="33" t="s">
        <v>2549</v>
      </c>
      <c r="B986" s="38" t="s">
        <v>2559</v>
      </c>
      <c r="C986" s="54">
        <v>44144</v>
      </c>
      <c r="D986" s="54">
        <f t="shared" si="30"/>
        <v>45604</v>
      </c>
      <c r="E986" s="52">
        <v>4</v>
      </c>
      <c r="F986" s="44">
        <v>923.95</v>
      </c>
      <c r="G986" s="44">
        <v>-250.24</v>
      </c>
      <c r="H986" s="44">
        <f t="shared" si="31"/>
        <v>673.71</v>
      </c>
    </row>
    <row r="987" spans="1:8" ht="12.75" customHeight="1" x14ac:dyDescent="0.2">
      <c r="A987" s="33" t="s">
        <v>2550</v>
      </c>
      <c r="B987" s="38" t="s">
        <v>2559</v>
      </c>
      <c r="C987" s="54">
        <v>44144</v>
      </c>
      <c r="D987" s="54">
        <f t="shared" si="30"/>
        <v>45604</v>
      </c>
      <c r="E987" s="52">
        <v>4</v>
      </c>
      <c r="F987" s="44">
        <v>923.95</v>
      </c>
      <c r="G987" s="44">
        <v>-250.24</v>
      </c>
      <c r="H987" s="44">
        <f t="shared" si="31"/>
        <v>673.71</v>
      </c>
    </row>
    <row r="988" spans="1:8" ht="12.75" customHeight="1" x14ac:dyDescent="0.2">
      <c r="A988" s="33" t="s">
        <v>2551</v>
      </c>
      <c r="B988" s="38" t="s">
        <v>2558</v>
      </c>
      <c r="C988" s="54">
        <v>44169</v>
      </c>
      <c r="D988" s="54">
        <f t="shared" si="30"/>
        <v>45629</v>
      </c>
      <c r="E988" s="52">
        <v>4</v>
      </c>
      <c r="F988" s="44">
        <v>864.51</v>
      </c>
      <c r="G988" s="44">
        <v>-216.12999999999997</v>
      </c>
      <c r="H988" s="44">
        <f t="shared" si="31"/>
        <v>648.38</v>
      </c>
    </row>
    <row r="989" spans="1:8" ht="12.75" customHeight="1" x14ac:dyDescent="0.2">
      <c r="A989" s="33" t="s">
        <v>2562</v>
      </c>
      <c r="B989" s="38" t="s">
        <v>2563</v>
      </c>
      <c r="C989" s="54">
        <v>44169</v>
      </c>
      <c r="D989" s="54">
        <v>45630</v>
      </c>
      <c r="E989" s="52">
        <v>4</v>
      </c>
      <c r="F989" s="44">
        <v>18834.400000000001</v>
      </c>
      <c r="G989" s="44">
        <v>-4708.6000000000004</v>
      </c>
      <c r="H989" s="44">
        <f t="shared" si="31"/>
        <v>14125.800000000001</v>
      </c>
    </row>
    <row r="990" spans="1:8" ht="12.75" customHeight="1" x14ac:dyDescent="0.2">
      <c r="A990" s="33" t="s">
        <v>2572</v>
      </c>
      <c r="B990" s="38" t="s">
        <v>2598</v>
      </c>
      <c r="C990" s="54">
        <v>44195</v>
      </c>
      <c r="D990" s="54">
        <v>45656</v>
      </c>
      <c r="E990" s="52">
        <v>4</v>
      </c>
      <c r="F990" s="44">
        <v>506.67</v>
      </c>
      <c r="G990" s="44">
        <v>-116.12</v>
      </c>
      <c r="H990" s="44">
        <f t="shared" si="31"/>
        <v>390.55</v>
      </c>
    </row>
    <row r="991" spans="1:8" ht="12.75" customHeight="1" x14ac:dyDescent="0.2">
      <c r="A991" s="33" t="s">
        <v>2573</v>
      </c>
      <c r="B991" s="38" t="s">
        <v>2599</v>
      </c>
      <c r="C991" s="54">
        <v>44195</v>
      </c>
      <c r="D991" s="54">
        <v>45656</v>
      </c>
      <c r="E991" s="52">
        <v>4</v>
      </c>
      <c r="F991" s="44">
        <v>506.67</v>
      </c>
      <c r="G991" s="44">
        <v>-116.12</v>
      </c>
      <c r="H991" s="44">
        <f t="shared" si="31"/>
        <v>390.55</v>
      </c>
    </row>
    <row r="992" spans="1:8" ht="12.75" customHeight="1" x14ac:dyDescent="0.2">
      <c r="A992" s="33" t="s">
        <v>2574</v>
      </c>
      <c r="B992" s="38" t="s">
        <v>2600</v>
      </c>
      <c r="C992" s="54">
        <v>44195</v>
      </c>
      <c r="D992" s="54">
        <v>45656</v>
      </c>
      <c r="E992" s="52">
        <v>4</v>
      </c>
      <c r="F992" s="44">
        <v>506.67</v>
      </c>
      <c r="G992" s="44">
        <v>-116.12</v>
      </c>
      <c r="H992" s="44">
        <f t="shared" si="31"/>
        <v>390.55</v>
      </c>
    </row>
    <row r="993" spans="1:8" ht="12.75" customHeight="1" x14ac:dyDescent="0.2">
      <c r="A993" s="33" t="s">
        <v>2575</v>
      </c>
      <c r="B993" s="38" t="s">
        <v>2601</v>
      </c>
      <c r="C993" s="54">
        <v>44195</v>
      </c>
      <c r="D993" s="54">
        <v>45656</v>
      </c>
      <c r="E993" s="52">
        <v>4</v>
      </c>
      <c r="F993" s="44">
        <v>506.67</v>
      </c>
      <c r="G993" s="44">
        <v>-116.12</v>
      </c>
      <c r="H993" s="44">
        <f t="shared" si="31"/>
        <v>390.55</v>
      </c>
    </row>
    <row r="994" spans="1:8" ht="12.75" customHeight="1" x14ac:dyDescent="0.2">
      <c r="A994" s="33" t="s">
        <v>2576</v>
      </c>
      <c r="B994" s="38" t="s">
        <v>2602</v>
      </c>
      <c r="C994" s="54">
        <v>44195</v>
      </c>
      <c r="D994" s="54">
        <v>45656</v>
      </c>
      <c r="E994" s="52">
        <v>4</v>
      </c>
      <c r="F994" s="44">
        <v>506.67</v>
      </c>
      <c r="G994" s="44">
        <v>-116.12</v>
      </c>
      <c r="H994" s="44">
        <f t="shared" si="31"/>
        <v>390.55</v>
      </c>
    </row>
    <row r="995" spans="1:8" ht="12.75" customHeight="1" x14ac:dyDescent="0.2">
      <c r="A995" s="33" t="s">
        <v>2577</v>
      </c>
      <c r="B995" s="38" t="s">
        <v>2603</v>
      </c>
      <c r="C995" s="54">
        <v>44195</v>
      </c>
      <c r="D995" s="54">
        <v>45656</v>
      </c>
      <c r="E995" s="52">
        <v>4</v>
      </c>
      <c r="F995" s="44">
        <v>506.67</v>
      </c>
      <c r="G995" s="44">
        <v>-116.12</v>
      </c>
      <c r="H995" s="44">
        <f t="shared" si="31"/>
        <v>390.55</v>
      </c>
    </row>
    <row r="996" spans="1:8" ht="12.75" customHeight="1" x14ac:dyDescent="0.2">
      <c r="A996" s="33" t="s">
        <v>2578</v>
      </c>
      <c r="B996" s="38" t="s">
        <v>2604</v>
      </c>
      <c r="C996" s="54">
        <v>44195</v>
      </c>
      <c r="D996" s="54">
        <v>45656</v>
      </c>
      <c r="E996" s="52">
        <v>4</v>
      </c>
      <c r="F996" s="44">
        <v>506.67</v>
      </c>
      <c r="G996" s="44">
        <v>-116.12</v>
      </c>
      <c r="H996" s="44">
        <f t="shared" si="31"/>
        <v>390.55</v>
      </c>
    </row>
    <row r="997" spans="1:8" ht="12.75" customHeight="1" x14ac:dyDescent="0.2">
      <c r="A997" s="33" t="s">
        <v>2579</v>
      </c>
      <c r="B997" s="38" t="s">
        <v>2605</v>
      </c>
      <c r="C997" s="54">
        <v>44195</v>
      </c>
      <c r="D997" s="54">
        <v>45656</v>
      </c>
      <c r="E997" s="52">
        <v>4</v>
      </c>
      <c r="F997" s="44">
        <v>506.67</v>
      </c>
      <c r="G997" s="44">
        <v>-116.12</v>
      </c>
      <c r="H997" s="44">
        <f t="shared" si="31"/>
        <v>390.55</v>
      </c>
    </row>
    <row r="998" spans="1:8" ht="12.75" customHeight="1" x14ac:dyDescent="0.2">
      <c r="A998" s="33" t="s">
        <v>2580</v>
      </c>
      <c r="B998" s="38" t="s">
        <v>2606</v>
      </c>
      <c r="C998" s="54">
        <v>44195</v>
      </c>
      <c r="D998" s="54">
        <v>45656</v>
      </c>
      <c r="E998" s="52">
        <v>4</v>
      </c>
      <c r="F998" s="44">
        <v>506.67</v>
      </c>
      <c r="G998" s="44">
        <v>-116.12</v>
      </c>
      <c r="H998" s="44">
        <f t="shared" si="31"/>
        <v>390.55</v>
      </c>
    </row>
    <row r="999" spans="1:8" ht="12.75" customHeight="1" x14ac:dyDescent="0.2">
      <c r="A999" s="33" t="s">
        <v>2581</v>
      </c>
      <c r="B999" s="38" t="s">
        <v>2607</v>
      </c>
      <c r="C999" s="54">
        <v>44195</v>
      </c>
      <c r="D999" s="54">
        <v>45656</v>
      </c>
      <c r="E999" s="52">
        <v>4</v>
      </c>
      <c r="F999" s="44">
        <v>506.67</v>
      </c>
      <c r="G999" s="44">
        <v>-116.12</v>
      </c>
      <c r="H999" s="44">
        <f t="shared" si="31"/>
        <v>390.55</v>
      </c>
    </row>
    <row r="1000" spans="1:8" ht="12.75" customHeight="1" x14ac:dyDescent="0.2">
      <c r="A1000" s="33" t="s">
        <v>2582</v>
      </c>
      <c r="B1000" s="38" t="s">
        <v>2608</v>
      </c>
      <c r="C1000" s="54">
        <v>44195</v>
      </c>
      <c r="D1000" s="54">
        <v>45656</v>
      </c>
      <c r="E1000" s="52">
        <v>4</v>
      </c>
      <c r="F1000" s="44">
        <v>506.67</v>
      </c>
      <c r="G1000" s="44">
        <v>-116.12</v>
      </c>
      <c r="H1000" s="44">
        <f t="shared" si="31"/>
        <v>390.55</v>
      </c>
    </row>
    <row r="1001" spans="1:8" ht="12.75" customHeight="1" x14ac:dyDescent="0.2">
      <c r="A1001" s="33" t="s">
        <v>2583</v>
      </c>
      <c r="B1001" s="38" t="s">
        <v>2609</v>
      </c>
      <c r="C1001" s="54">
        <v>44195</v>
      </c>
      <c r="D1001" s="54">
        <v>45656</v>
      </c>
      <c r="E1001" s="52">
        <v>4</v>
      </c>
      <c r="F1001" s="44">
        <v>506.67</v>
      </c>
      <c r="G1001" s="44">
        <v>-116.12</v>
      </c>
      <c r="H1001" s="44">
        <f t="shared" si="31"/>
        <v>390.55</v>
      </c>
    </row>
    <row r="1002" spans="1:8" ht="12.75" customHeight="1" x14ac:dyDescent="0.2">
      <c r="A1002" s="33" t="s">
        <v>2584</v>
      </c>
      <c r="B1002" s="38" t="s">
        <v>2610</v>
      </c>
      <c r="C1002" s="54">
        <v>44195</v>
      </c>
      <c r="D1002" s="54">
        <v>45656</v>
      </c>
      <c r="E1002" s="52">
        <v>4</v>
      </c>
      <c r="F1002" s="44">
        <v>627.86</v>
      </c>
      <c r="G1002" s="44">
        <v>-143.88000000000002</v>
      </c>
      <c r="H1002" s="44">
        <f t="shared" si="31"/>
        <v>483.98</v>
      </c>
    </row>
    <row r="1003" spans="1:8" ht="12.75" customHeight="1" x14ac:dyDescent="0.2">
      <c r="A1003" s="33" t="s">
        <v>2585</v>
      </c>
      <c r="B1003" s="38" t="s">
        <v>2611</v>
      </c>
      <c r="C1003" s="54">
        <v>44195</v>
      </c>
      <c r="D1003" s="54">
        <v>45656</v>
      </c>
      <c r="E1003" s="52">
        <v>4</v>
      </c>
      <c r="F1003" s="44">
        <v>2807.39</v>
      </c>
      <c r="G1003" s="44">
        <v>-643.36</v>
      </c>
      <c r="H1003" s="44">
        <f t="shared" si="31"/>
        <v>2164.0299999999997</v>
      </c>
    </row>
    <row r="1004" spans="1:8" ht="12.75" customHeight="1" x14ac:dyDescent="0.2">
      <c r="A1004" s="33" t="s">
        <v>2586</v>
      </c>
      <c r="B1004" s="38" t="s">
        <v>2612</v>
      </c>
      <c r="C1004" s="54">
        <v>44195</v>
      </c>
      <c r="D1004" s="54">
        <v>45656</v>
      </c>
      <c r="E1004" s="52">
        <v>4</v>
      </c>
      <c r="F1004" s="44">
        <v>2807.39</v>
      </c>
      <c r="G1004" s="44">
        <v>-643.36</v>
      </c>
      <c r="H1004" s="44">
        <f t="shared" si="31"/>
        <v>2164.0299999999997</v>
      </c>
    </row>
    <row r="1005" spans="1:8" ht="12.75" customHeight="1" x14ac:dyDescent="0.2">
      <c r="A1005" s="33" t="s">
        <v>2587</v>
      </c>
      <c r="B1005" s="38" t="s">
        <v>2613</v>
      </c>
      <c r="C1005" s="54">
        <v>44195</v>
      </c>
      <c r="D1005" s="54">
        <v>45656</v>
      </c>
      <c r="E1005" s="52">
        <v>4</v>
      </c>
      <c r="F1005" s="44">
        <v>923.95</v>
      </c>
      <c r="G1005" s="44">
        <v>-211.74</v>
      </c>
      <c r="H1005" s="44">
        <f t="shared" si="31"/>
        <v>712.21</v>
      </c>
    </row>
    <row r="1006" spans="1:8" ht="12.75" customHeight="1" x14ac:dyDescent="0.2">
      <c r="A1006" s="33" t="s">
        <v>2588</v>
      </c>
      <c r="B1006" s="38" t="s">
        <v>2614</v>
      </c>
      <c r="C1006" s="54">
        <v>44195</v>
      </c>
      <c r="D1006" s="54">
        <v>45656</v>
      </c>
      <c r="E1006" s="52">
        <v>4</v>
      </c>
      <c r="F1006" s="44">
        <v>923.95</v>
      </c>
      <c r="G1006" s="44">
        <v>-211.74</v>
      </c>
      <c r="H1006" s="44">
        <f t="shared" si="31"/>
        <v>712.21</v>
      </c>
    </row>
    <row r="1007" spans="1:8" ht="12.75" customHeight="1" x14ac:dyDescent="0.2">
      <c r="A1007" s="33" t="s">
        <v>2589</v>
      </c>
      <c r="B1007" s="38" t="s">
        <v>2615</v>
      </c>
      <c r="C1007" s="54">
        <v>44195</v>
      </c>
      <c r="D1007" s="54">
        <v>45656</v>
      </c>
      <c r="E1007" s="52">
        <v>4</v>
      </c>
      <c r="F1007" s="44">
        <v>959.49</v>
      </c>
      <c r="G1007" s="44">
        <v>-219.88000000000002</v>
      </c>
      <c r="H1007" s="44">
        <f t="shared" si="31"/>
        <v>739.61</v>
      </c>
    </row>
    <row r="1008" spans="1:8" ht="12.75" customHeight="1" x14ac:dyDescent="0.2">
      <c r="A1008" s="33" t="s">
        <v>2590</v>
      </c>
      <c r="B1008" s="38" t="s">
        <v>2616</v>
      </c>
      <c r="C1008" s="54">
        <v>44195</v>
      </c>
      <c r="D1008" s="54">
        <v>45656</v>
      </c>
      <c r="E1008" s="52">
        <v>4</v>
      </c>
      <c r="F1008" s="44">
        <v>959.49</v>
      </c>
      <c r="G1008" s="44">
        <v>-219.88000000000002</v>
      </c>
      <c r="H1008" s="44">
        <f t="shared" si="31"/>
        <v>739.61</v>
      </c>
    </row>
    <row r="1009" spans="1:8" ht="12.75" customHeight="1" x14ac:dyDescent="0.2">
      <c r="A1009" s="33" t="s">
        <v>2591</v>
      </c>
      <c r="B1009" s="38" t="s">
        <v>2617</v>
      </c>
      <c r="C1009" s="54">
        <v>44195</v>
      </c>
      <c r="D1009" s="54">
        <v>45656</v>
      </c>
      <c r="E1009" s="52">
        <v>4</v>
      </c>
      <c r="F1009" s="44">
        <v>1216.78</v>
      </c>
      <c r="G1009" s="44">
        <v>-278.84999999999997</v>
      </c>
      <c r="H1009" s="44">
        <f t="shared" si="31"/>
        <v>937.93000000000006</v>
      </c>
    </row>
    <row r="1010" spans="1:8" ht="12.75" customHeight="1" x14ac:dyDescent="0.2">
      <c r="A1010" s="33" t="s">
        <v>2592</v>
      </c>
      <c r="B1010" s="38" t="s">
        <v>2618</v>
      </c>
      <c r="C1010" s="54">
        <v>44195</v>
      </c>
      <c r="D1010" s="54">
        <v>45656</v>
      </c>
      <c r="E1010" s="52">
        <v>4</v>
      </c>
      <c r="F1010" s="44">
        <v>1216.78</v>
      </c>
      <c r="G1010" s="44">
        <v>-278.84999999999997</v>
      </c>
      <c r="H1010" s="44">
        <f t="shared" si="31"/>
        <v>937.93000000000006</v>
      </c>
    </row>
    <row r="1011" spans="1:8" ht="12.75" customHeight="1" x14ac:dyDescent="0.2">
      <c r="A1011" s="33" t="s">
        <v>2593</v>
      </c>
      <c r="B1011" s="38" t="s">
        <v>2619</v>
      </c>
      <c r="C1011" s="54">
        <v>44195</v>
      </c>
      <c r="D1011" s="54">
        <v>45656</v>
      </c>
      <c r="E1011" s="52">
        <v>4</v>
      </c>
      <c r="F1011" s="44">
        <v>1216.77</v>
      </c>
      <c r="G1011" s="44">
        <v>-278.83999999999997</v>
      </c>
      <c r="H1011" s="44">
        <f t="shared" si="31"/>
        <v>937.93000000000006</v>
      </c>
    </row>
    <row r="1012" spans="1:8" ht="12.75" customHeight="1" x14ac:dyDescent="0.2">
      <c r="A1012" s="33" t="s">
        <v>2594</v>
      </c>
      <c r="B1012" s="38" t="s">
        <v>2620</v>
      </c>
      <c r="C1012" s="54">
        <v>44195</v>
      </c>
      <c r="D1012" s="54">
        <v>45656</v>
      </c>
      <c r="E1012" s="52">
        <v>4</v>
      </c>
      <c r="F1012" s="44">
        <v>1216.77</v>
      </c>
      <c r="G1012" s="44">
        <v>-278.83999999999997</v>
      </c>
      <c r="H1012" s="44">
        <f t="shared" si="31"/>
        <v>937.93000000000006</v>
      </c>
    </row>
    <row r="1013" spans="1:8" ht="12.75" customHeight="1" x14ac:dyDescent="0.2">
      <c r="A1013" s="33" t="s">
        <v>2595</v>
      </c>
      <c r="B1013" s="38" t="s">
        <v>2621</v>
      </c>
      <c r="C1013" s="54">
        <v>44195</v>
      </c>
      <c r="D1013" s="54">
        <v>45656</v>
      </c>
      <c r="E1013" s="52">
        <v>4</v>
      </c>
      <c r="F1013" s="44">
        <v>1216.77</v>
      </c>
      <c r="G1013" s="44">
        <v>-278.83999999999997</v>
      </c>
      <c r="H1013" s="44">
        <f t="shared" si="31"/>
        <v>937.93000000000006</v>
      </c>
    </row>
    <row r="1014" spans="1:8" ht="12.75" customHeight="1" x14ac:dyDescent="0.2">
      <c r="A1014" s="33" t="s">
        <v>2596</v>
      </c>
      <c r="B1014" s="38" t="s">
        <v>2622</v>
      </c>
      <c r="C1014" s="54">
        <v>44195</v>
      </c>
      <c r="D1014" s="54">
        <v>45656</v>
      </c>
      <c r="E1014" s="52">
        <v>4</v>
      </c>
      <c r="F1014" s="44">
        <v>1216.77</v>
      </c>
      <c r="G1014" s="44">
        <v>-278.83999999999997</v>
      </c>
      <c r="H1014" s="44">
        <f t="shared" si="31"/>
        <v>937.93000000000006</v>
      </c>
    </row>
    <row r="1015" spans="1:8" ht="12.75" customHeight="1" x14ac:dyDescent="0.2">
      <c r="A1015" s="33" t="s">
        <v>2597</v>
      </c>
      <c r="B1015" s="38" t="s">
        <v>2623</v>
      </c>
      <c r="C1015" s="54">
        <v>44195</v>
      </c>
      <c r="D1015" s="54">
        <v>45656</v>
      </c>
      <c r="E1015" s="52">
        <v>4</v>
      </c>
      <c r="F1015" s="44">
        <v>1216.77</v>
      </c>
      <c r="G1015" s="44">
        <v>-278.83999999999997</v>
      </c>
      <c r="H1015" s="44">
        <f t="shared" si="31"/>
        <v>937.93000000000006</v>
      </c>
    </row>
    <row r="1016" spans="1:8" ht="12.75" customHeight="1" x14ac:dyDescent="0.2">
      <c r="A1016" s="33" t="s">
        <v>2564</v>
      </c>
      <c r="B1016" s="38" t="s">
        <v>2468</v>
      </c>
      <c r="C1016" s="54">
        <v>44105</v>
      </c>
      <c r="D1016" s="54">
        <v>45566</v>
      </c>
      <c r="E1016" s="52">
        <v>4</v>
      </c>
      <c r="F1016" s="44">
        <v>300.85000000000002</v>
      </c>
      <c r="G1016" s="44">
        <v>-96.529999999999973</v>
      </c>
      <c r="H1016" s="44">
        <f t="shared" si="31"/>
        <v>204.32000000000005</v>
      </c>
    </row>
    <row r="1017" spans="1:8" ht="12.75" customHeight="1" x14ac:dyDescent="0.2">
      <c r="A1017" s="33" t="s">
        <v>2565</v>
      </c>
      <c r="B1017" s="38" t="s">
        <v>2469</v>
      </c>
      <c r="C1017" s="54">
        <v>44105</v>
      </c>
      <c r="D1017" s="54">
        <v>45566</v>
      </c>
      <c r="E1017" s="52">
        <v>4</v>
      </c>
      <c r="F1017" s="44">
        <v>300.85000000000002</v>
      </c>
      <c r="G1017" s="44">
        <v>-96.529999999999973</v>
      </c>
      <c r="H1017" s="44">
        <f t="shared" si="31"/>
        <v>204.32000000000005</v>
      </c>
    </row>
    <row r="1018" spans="1:8" ht="12.75" customHeight="1" x14ac:dyDescent="0.2">
      <c r="A1018" s="33" t="s">
        <v>2566</v>
      </c>
      <c r="B1018" s="38" t="s">
        <v>2470</v>
      </c>
      <c r="C1018" s="54">
        <v>44105</v>
      </c>
      <c r="D1018" s="54">
        <v>45566</v>
      </c>
      <c r="E1018" s="52">
        <v>4</v>
      </c>
      <c r="F1018" s="44">
        <v>300.85000000000002</v>
      </c>
      <c r="G1018" s="44">
        <v>-96.529999999999973</v>
      </c>
      <c r="H1018" s="44">
        <f t="shared" si="31"/>
        <v>204.32000000000005</v>
      </c>
    </row>
    <row r="1019" spans="1:8" ht="12.75" customHeight="1" x14ac:dyDescent="0.2">
      <c r="A1019" s="33" t="s">
        <v>2567</v>
      </c>
      <c r="B1019" s="38" t="s">
        <v>2471</v>
      </c>
      <c r="C1019" s="54">
        <v>44105</v>
      </c>
      <c r="D1019" s="54">
        <v>45566</v>
      </c>
      <c r="E1019" s="52">
        <v>4</v>
      </c>
      <c r="F1019" s="44">
        <v>300.85000000000002</v>
      </c>
      <c r="G1019" s="44">
        <v>-96.529999999999973</v>
      </c>
      <c r="H1019" s="44">
        <f t="shared" si="31"/>
        <v>204.32000000000005</v>
      </c>
    </row>
    <row r="1020" spans="1:8" ht="12.75" customHeight="1" x14ac:dyDescent="0.2">
      <c r="A1020" s="33" t="s">
        <v>2568</v>
      </c>
      <c r="B1020" s="38" t="s">
        <v>2472</v>
      </c>
      <c r="C1020" s="54">
        <v>44105</v>
      </c>
      <c r="D1020" s="54">
        <v>45566</v>
      </c>
      <c r="E1020" s="52">
        <v>4</v>
      </c>
      <c r="F1020" s="44">
        <v>300.86</v>
      </c>
      <c r="G1020" s="44">
        <v>-96.529999999999973</v>
      </c>
      <c r="H1020" s="44">
        <f t="shared" si="31"/>
        <v>204.33000000000004</v>
      </c>
    </row>
    <row r="1021" spans="1:8" ht="12.75" customHeight="1" x14ac:dyDescent="0.2">
      <c r="A1021" s="33" t="s">
        <v>2569</v>
      </c>
      <c r="B1021" s="38" t="s">
        <v>2473</v>
      </c>
      <c r="C1021" s="54">
        <v>44105</v>
      </c>
      <c r="D1021" s="54">
        <v>45566</v>
      </c>
      <c r="E1021" s="52">
        <v>4</v>
      </c>
      <c r="F1021" s="44">
        <v>300.86</v>
      </c>
      <c r="G1021" s="44">
        <v>-96.529999999999973</v>
      </c>
      <c r="H1021" s="44">
        <f t="shared" si="31"/>
        <v>204.33000000000004</v>
      </c>
    </row>
    <row r="1022" spans="1:8" ht="12.75" customHeight="1" x14ac:dyDescent="0.2">
      <c r="A1022" s="33" t="s">
        <v>2570</v>
      </c>
      <c r="B1022" s="38" t="s">
        <v>2474</v>
      </c>
      <c r="C1022" s="54">
        <v>44105</v>
      </c>
      <c r="D1022" s="54">
        <v>45566</v>
      </c>
      <c r="E1022" s="52">
        <v>4</v>
      </c>
      <c r="F1022" s="44">
        <v>300.86</v>
      </c>
      <c r="G1022" s="44">
        <v>-96.529999999999973</v>
      </c>
      <c r="H1022" s="44">
        <f t="shared" si="31"/>
        <v>204.33000000000004</v>
      </c>
    </row>
    <row r="1023" spans="1:8" ht="12.75" customHeight="1" x14ac:dyDescent="0.2">
      <c r="A1023" s="33" t="s">
        <v>2571</v>
      </c>
      <c r="B1023" s="38" t="s">
        <v>2475</v>
      </c>
      <c r="C1023" s="54">
        <v>44105</v>
      </c>
      <c r="D1023" s="54">
        <v>45566</v>
      </c>
      <c r="E1023" s="52">
        <v>4</v>
      </c>
      <c r="F1023" s="44">
        <v>300.86</v>
      </c>
      <c r="G1023" s="44">
        <v>-96.529999999999973</v>
      </c>
      <c r="H1023" s="44">
        <f t="shared" si="31"/>
        <v>204.33000000000004</v>
      </c>
    </row>
    <row r="1024" spans="1:8" ht="12.75" customHeight="1" x14ac:dyDescent="0.2">
      <c r="A1024" s="33" t="s">
        <v>2625</v>
      </c>
      <c r="B1024" s="38" t="s">
        <v>2624</v>
      </c>
      <c r="C1024" s="54">
        <v>44145</v>
      </c>
      <c r="D1024" s="54">
        <v>45606</v>
      </c>
      <c r="E1024" s="52">
        <v>4</v>
      </c>
      <c r="F1024" s="44">
        <v>643.91999999999996</v>
      </c>
      <c r="G1024" s="44">
        <v>-186.79999999999998</v>
      </c>
      <c r="H1024" s="44">
        <f t="shared" si="31"/>
        <v>457.12</v>
      </c>
    </row>
    <row r="1025" spans="1:8" ht="12.75" customHeight="1" x14ac:dyDescent="0.2">
      <c r="A1025" s="33" t="s">
        <v>2626</v>
      </c>
      <c r="B1025" s="38" t="s">
        <v>2628</v>
      </c>
      <c r="C1025" s="54">
        <v>44253</v>
      </c>
      <c r="D1025" s="54">
        <v>45714</v>
      </c>
      <c r="E1025" s="52">
        <v>4</v>
      </c>
      <c r="F1025" s="44">
        <v>2521.31</v>
      </c>
      <c r="G1025" s="44">
        <v>-525.26999999999987</v>
      </c>
      <c r="H1025" s="44">
        <f t="shared" si="31"/>
        <v>1996.04</v>
      </c>
    </row>
    <row r="1026" spans="1:8" ht="12.75" customHeight="1" x14ac:dyDescent="0.2">
      <c r="A1026" s="33" t="s">
        <v>2627</v>
      </c>
      <c r="B1026" s="38" t="s">
        <v>2629</v>
      </c>
      <c r="C1026" s="54">
        <v>44253</v>
      </c>
      <c r="D1026" s="54">
        <v>45714</v>
      </c>
      <c r="E1026" s="52">
        <v>4</v>
      </c>
      <c r="F1026" s="44">
        <v>2521.31</v>
      </c>
      <c r="G1026" s="44">
        <v>-525.26999999999987</v>
      </c>
      <c r="H1026" s="44">
        <f t="shared" si="31"/>
        <v>1996.04</v>
      </c>
    </row>
    <row r="1027" spans="1:8" ht="12.75" customHeight="1" x14ac:dyDescent="0.2">
      <c r="A1027" s="33" t="s">
        <v>2630</v>
      </c>
      <c r="B1027" s="38" t="s">
        <v>2632</v>
      </c>
      <c r="C1027" s="54">
        <v>44336</v>
      </c>
      <c r="D1027" s="54">
        <v>45797</v>
      </c>
      <c r="E1027" s="52">
        <v>4</v>
      </c>
      <c r="F1027" s="44">
        <v>3850.19</v>
      </c>
      <c r="G1027" s="44">
        <v>-641.69000000000005</v>
      </c>
      <c r="H1027" s="44">
        <f t="shared" si="31"/>
        <v>3208.5</v>
      </c>
    </row>
    <row r="1028" spans="1:8" ht="12.75" customHeight="1" x14ac:dyDescent="0.2">
      <c r="A1028" s="33" t="s">
        <v>2631</v>
      </c>
      <c r="B1028" s="38" t="s">
        <v>2633</v>
      </c>
      <c r="C1028" s="54">
        <v>44336</v>
      </c>
      <c r="D1028" s="54">
        <v>45797</v>
      </c>
      <c r="E1028" s="52">
        <v>4</v>
      </c>
      <c r="F1028" s="44">
        <v>3850.19</v>
      </c>
      <c r="G1028" s="44">
        <v>-641.69000000000005</v>
      </c>
      <c r="H1028" s="44">
        <f t="shared" ref="H1028:H1091" si="32">F1028+G1028</f>
        <v>3208.5</v>
      </c>
    </row>
    <row r="1029" spans="1:8" ht="12.75" customHeight="1" x14ac:dyDescent="0.2">
      <c r="A1029" s="33" t="s">
        <v>2672</v>
      </c>
      <c r="B1029" s="38" t="s">
        <v>2674</v>
      </c>
      <c r="C1029" s="54">
        <v>44335</v>
      </c>
      <c r="D1029" s="54">
        <v>45796</v>
      </c>
      <c r="E1029" s="52">
        <v>4</v>
      </c>
      <c r="F1029" s="44">
        <v>19522.45</v>
      </c>
      <c r="G1029" s="44">
        <v>-2847.0300000000007</v>
      </c>
      <c r="H1029" s="44">
        <f t="shared" si="32"/>
        <v>16675.419999999998</v>
      </c>
    </row>
    <row r="1030" spans="1:8" ht="12.75" customHeight="1" x14ac:dyDescent="0.2">
      <c r="A1030" s="33" t="s">
        <v>2673</v>
      </c>
      <c r="B1030" s="38" t="s">
        <v>2675</v>
      </c>
      <c r="C1030" s="54">
        <v>44383</v>
      </c>
      <c r="D1030" s="54">
        <v>45844</v>
      </c>
      <c r="E1030" s="52">
        <v>4</v>
      </c>
      <c r="F1030" s="44">
        <v>19390.580000000002</v>
      </c>
      <c r="G1030" s="44">
        <v>-2019.8500000000001</v>
      </c>
      <c r="H1030" s="44">
        <f t="shared" si="32"/>
        <v>17370.730000000003</v>
      </c>
    </row>
    <row r="1031" spans="1:8" ht="12.75" customHeight="1" x14ac:dyDescent="0.2">
      <c r="A1031" s="33" t="s">
        <v>2696</v>
      </c>
      <c r="B1031" s="38" t="s">
        <v>2773</v>
      </c>
      <c r="C1031" s="54">
        <v>44447</v>
      </c>
      <c r="D1031" s="54">
        <v>45908</v>
      </c>
      <c r="E1031" s="52">
        <v>4</v>
      </c>
      <c r="F1031" s="44">
        <v>914.82</v>
      </c>
      <c r="G1031" s="44">
        <v>-38.119999999999997</v>
      </c>
      <c r="H1031" s="44">
        <f t="shared" si="32"/>
        <v>876.7</v>
      </c>
    </row>
    <row r="1032" spans="1:8" ht="12.75" customHeight="1" x14ac:dyDescent="0.2">
      <c r="A1032" s="33" t="s">
        <v>2697</v>
      </c>
      <c r="B1032" s="38" t="s">
        <v>2774</v>
      </c>
      <c r="C1032" s="54">
        <v>44447</v>
      </c>
      <c r="D1032" s="54">
        <v>45908</v>
      </c>
      <c r="E1032" s="52">
        <v>4</v>
      </c>
      <c r="F1032" s="44">
        <v>914.82</v>
      </c>
      <c r="G1032" s="44">
        <v>-38.119999999999997</v>
      </c>
      <c r="H1032" s="44">
        <f t="shared" si="32"/>
        <v>876.7</v>
      </c>
    </row>
    <row r="1033" spans="1:8" ht="12.75" customHeight="1" x14ac:dyDescent="0.2">
      <c r="A1033" s="33" t="s">
        <v>2698</v>
      </c>
      <c r="B1033" s="38" t="s">
        <v>2775</v>
      </c>
      <c r="C1033" s="54">
        <v>44447</v>
      </c>
      <c r="D1033" s="54">
        <v>45908</v>
      </c>
      <c r="E1033" s="52">
        <v>4</v>
      </c>
      <c r="F1033" s="44">
        <v>914.82</v>
      </c>
      <c r="G1033" s="44">
        <v>-38.119999999999997</v>
      </c>
      <c r="H1033" s="44">
        <f t="shared" si="32"/>
        <v>876.7</v>
      </c>
    </row>
    <row r="1034" spans="1:8" ht="12.75" customHeight="1" x14ac:dyDescent="0.2">
      <c r="A1034" s="33" t="s">
        <v>2699</v>
      </c>
      <c r="B1034" s="38" t="s">
        <v>2776</v>
      </c>
      <c r="C1034" s="54">
        <v>44447</v>
      </c>
      <c r="D1034" s="54">
        <v>45908</v>
      </c>
      <c r="E1034" s="52">
        <v>4</v>
      </c>
      <c r="F1034" s="44">
        <v>914.82</v>
      </c>
      <c r="G1034" s="44">
        <v>-38.119999999999997</v>
      </c>
      <c r="H1034" s="44">
        <f t="shared" si="32"/>
        <v>876.7</v>
      </c>
    </row>
    <row r="1035" spans="1:8" ht="12.75" customHeight="1" x14ac:dyDescent="0.2">
      <c r="A1035" s="33" t="s">
        <v>2700</v>
      </c>
      <c r="B1035" s="38" t="s">
        <v>2777</v>
      </c>
      <c r="C1035" s="54">
        <v>44447</v>
      </c>
      <c r="D1035" s="54">
        <v>45908</v>
      </c>
      <c r="E1035" s="52">
        <v>4</v>
      </c>
      <c r="F1035" s="44">
        <v>914.82</v>
      </c>
      <c r="G1035" s="44">
        <v>-38.119999999999997</v>
      </c>
      <c r="H1035" s="44">
        <f t="shared" si="32"/>
        <v>876.7</v>
      </c>
    </row>
    <row r="1036" spans="1:8" ht="12.75" customHeight="1" x14ac:dyDescent="0.2">
      <c r="A1036" s="33" t="s">
        <v>2701</v>
      </c>
      <c r="B1036" s="38" t="s">
        <v>2778</v>
      </c>
      <c r="C1036" s="54">
        <v>44447</v>
      </c>
      <c r="D1036" s="54">
        <v>45908</v>
      </c>
      <c r="E1036" s="52">
        <v>4</v>
      </c>
      <c r="F1036" s="44">
        <v>914.82</v>
      </c>
      <c r="G1036" s="44">
        <v>-38.119999999999997</v>
      </c>
      <c r="H1036" s="44">
        <f t="shared" si="32"/>
        <v>876.7</v>
      </c>
    </row>
    <row r="1037" spans="1:8" ht="12.75" customHeight="1" x14ac:dyDescent="0.2">
      <c r="A1037" s="33" t="s">
        <v>2702</v>
      </c>
      <c r="B1037" s="38" t="s">
        <v>2779</v>
      </c>
      <c r="C1037" s="54">
        <v>44447</v>
      </c>
      <c r="D1037" s="54">
        <v>45908</v>
      </c>
      <c r="E1037" s="52">
        <v>4</v>
      </c>
      <c r="F1037" s="44">
        <v>914.82</v>
      </c>
      <c r="G1037" s="44">
        <v>-38.119999999999997</v>
      </c>
      <c r="H1037" s="44">
        <f t="shared" si="32"/>
        <v>876.7</v>
      </c>
    </row>
    <row r="1038" spans="1:8" ht="12.75" customHeight="1" x14ac:dyDescent="0.2">
      <c r="A1038" s="33" t="s">
        <v>2703</v>
      </c>
      <c r="B1038" s="38" t="s">
        <v>2780</v>
      </c>
      <c r="C1038" s="54">
        <v>44447</v>
      </c>
      <c r="D1038" s="54">
        <v>45908</v>
      </c>
      <c r="E1038" s="52">
        <v>4</v>
      </c>
      <c r="F1038" s="44">
        <v>914.82</v>
      </c>
      <c r="G1038" s="44">
        <v>-38.119999999999997</v>
      </c>
      <c r="H1038" s="44">
        <f t="shared" si="32"/>
        <v>876.7</v>
      </c>
    </row>
    <row r="1039" spans="1:8" ht="12.75" customHeight="1" x14ac:dyDescent="0.2">
      <c r="A1039" s="33" t="s">
        <v>2704</v>
      </c>
      <c r="B1039" s="38" t="s">
        <v>2781</v>
      </c>
      <c r="C1039" s="54">
        <v>44447</v>
      </c>
      <c r="D1039" s="54">
        <v>45908</v>
      </c>
      <c r="E1039" s="52">
        <v>4</v>
      </c>
      <c r="F1039" s="44">
        <v>914.82</v>
      </c>
      <c r="G1039" s="44">
        <v>-38.119999999999997</v>
      </c>
      <c r="H1039" s="44">
        <f t="shared" si="32"/>
        <v>876.7</v>
      </c>
    </row>
    <row r="1040" spans="1:8" ht="12.75" customHeight="1" x14ac:dyDescent="0.2">
      <c r="A1040" s="33" t="s">
        <v>2705</v>
      </c>
      <c r="B1040" s="38" t="s">
        <v>2782</v>
      </c>
      <c r="C1040" s="54">
        <v>44447</v>
      </c>
      <c r="D1040" s="54">
        <v>45908</v>
      </c>
      <c r="E1040" s="52">
        <v>4</v>
      </c>
      <c r="F1040" s="44">
        <v>914.82</v>
      </c>
      <c r="G1040" s="44">
        <v>-38.119999999999997</v>
      </c>
      <c r="H1040" s="44">
        <f t="shared" si="32"/>
        <v>876.7</v>
      </c>
    </row>
    <row r="1041" spans="1:8" ht="12.75" customHeight="1" x14ac:dyDescent="0.2">
      <c r="A1041" s="33" t="s">
        <v>2706</v>
      </c>
      <c r="B1041" s="38" t="s">
        <v>2783</v>
      </c>
      <c r="C1041" s="54">
        <v>44447</v>
      </c>
      <c r="D1041" s="54">
        <v>45908</v>
      </c>
      <c r="E1041" s="52">
        <v>4</v>
      </c>
      <c r="F1041" s="44">
        <v>914.82</v>
      </c>
      <c r="G1041" s="44">
        <v>-38.119999999999997</v>
      </c>
      <c r="H1041" s="44">
        <f t="shared" si="32"/>
        <v>876.7</v>
      </c>
    </row>
    <row r="1042" spans="1:8" ht="12.75" customHeight="1" x14ac:dyDescent="0.2">
      <c r="A1042" s="33" t="s">
        <v>2707</v>
      </c>
      <c r="B1042" s="38" t="s">
        <v>2784</v>
      </c>
      <c r="C1042" s="54">
        <v>44447</v>
      </c>
      <c r="D1042" s="54">
        <v>45908</v>
      </c>
      <c r="E1042" s="52">
        <v>4</v>
      </c>
      <c r="F1042" s="44">
        <v>914.82</v>
      </c>
      <c r="G1042" s="44">
        <v>0</v>
      </c>
      <c r="H1042" s="44">
        <f t="shared" si="32"/>
        <v>914.82</v>
      </c>
    </row>
    <row r="1043" spans="1:8" ht="12.75" customHeight="1" x14ac:dyDescent="0.2">
      <c r="A1043" s="33" t="s">
        <v>2708</v>
      </c>
      <c r="B1043" s="38" t="s">
        <v>2785</v>
      </c>
      <c r="C1043" s="54">
        <v>44447</v>
      </c>
      <c r="D1043" s="54">
        <v>45908</v>
      </c>
      <c r="E1043" s="52">
        <v>4</v>
      </c>
      <c r="F1043" s="44">
        <v>914.82</v>
      </c>
      <c r="G1043" s="44">
        <v>-38.119999999999997</v>
      </c>
      <c r="H1043" s="44">
        <f t="shared" si="32"/>
        <v>876.7</v>
      </c>
    </row>
    <row r="1044" spans="1:8" ht="12.75" customHeight="1" x14ac:dyDescent="0.2">
      <c r="A1044" s="33" t="s">
        <v>2709</v>
      </c>
      <c r="B1044" s="38" t="s">
        <v>2786</v>
      </c>
      <c r="C1044" s="54">
        <v>44447</v>
      </c>
      <c r="D1044" s="54">
        <v>45908</v>
      </c>
      <c r="E1044" s="52">
        <v>4</v>
      </c>
      <c r="F1044" s="44">
        <v>914.82</v>
      </c>
      <c r="G1044" s="44">
        <v>-38.119999999999997</v>
      </c>
      <c r="H1044" s="44">
        <f t="shared" si="32"/>
        <v>876.7</v>
      </c>
    </row>
    <row r="1045" spans="1:8" ht="12.75" customHeight="1" x14ac:dyDescent="0.2">
      <c r="A1045" s="33" t="s">
        <v>2710</v>
      </c>
      <c r="B1045" s="38" t="s">
        <v>2787</v>
      </c>
      <c r="C1045" s="54">
        <v>44447</v>
      </c>
      <c r="D1045" s="54">
        <v>45908</v>
      </c>
      <c r="E1045" s="52">
        <v>4</v>
      </c>
      <c r="F1045" s="44">
        <v>914.82</v>
      </c>
      <c r="G1045" s="44">
        <v>-38.119999999999997</v>
      </c>
      <c r="H1045" s="44">
        <f t="shared" si="32"/>
        <v>876.7</v>
      </c>
    </row>
    <row r="1046" spans="1:8" ht="12.75" customHeight="1" x14ac:dyDescent="0.2">
      <c r="A1046" s="33" t="s">
        <v>2711</v>
      </c>
      <c r="B1046" s="38" t="s">
        <v>2788</v>
      </c>
      <c r="C1046" s="54">
        <v>44447</v>
      </c>
      <c r="D1046" s="54">
        <v>45908</v>
      </c>
      <c r="E1046" s="52">
        <v>4</v>
      </c>
      <c r="F1046" s="44">
        <v>914.82</v>
      </c>
      <c r="G1046" s="44">
        <v>-38.119999999999997</v>
      </c>
      <c r="H1046" s="44">
        <f t="shared" si="32"/>
        <v>876.7</v>
      </c>
    </row>
    <row r="1047" spans="1:8" ht="12.75" customHeight="1" x14ac:dyDescent="0.2">
      <c r="A1047" s="33" t="s">
        <v>2712</v>
      </c>
      <c r="B1047" s="38" t="s">
        <v>2789</v>
      </c>
      <c r="C1047" s="54">
        <v>44447</v>
      </c>
      <c r="D1047" s="54">
        <v>45908</v>
      </c>
      <c r="E1047" s="52">
        <v>4</v>
      </c>
      <c r="F1047" s="44">
        <v>914.82</v>
      </c>
      <c r="G1047" s="44">
        <v>-38.119999999999997</v>
      </c>
      <c r="H1047" s="44">
        <f t="shared" si="32"/>
        <v>876.7</v>
      </c>
    </row>
    <row r="1048" spans="1:8" ht="12.75" customHeight="1" x14ac:dyDescent="0.2">
      <c r="A1048" s="33" t="s">
        <v>2713</v>
      </c>
      <c r="B1048" s="38" t="s">
        <v>2790</v>
      </c>
      <c r="C1048" s="54">
        <v>44447</v>
      </c>
      <c r="D1048" s="54">
        <v>45908</v>
      </c>
      <c r="E1048" s="52">
        <v>4</v>
      </c>
      <c r="F1048" s="44">
        <v>914.82</v>
      </c>
      <c r="G1048" s="44">
        <v>-38.119999999999997</v>
      </c>
      <c r="H1048" s="44">
        <f t="shared" si="32"/>
        <v>876.7</v>
      </c>
    </row>
    <row r="1049" spans="1:8" ht="12.75" customHeight="1" x14ac:dyDescent="0.2">
      <c r="A1049" s="33" t="s">
        <v>2714</v>
      </c>
      <c r="B1049" s="38" t="s">
        <v>2791</v>
      </c>
      <c r="C1049" s="54">
        <v>44447</v>
      </c>
      <c r="D1049" s="54">
        <v>45908</v>
      </c>
      <c r="E1049" s="52">
        <v>4</v>
      </c>
      <c r="F1049" s="44">
        <v>914.82</v>
      </c>
      <c r="G1049" s="44">
        <v>-38.119999999999997</v>
      </c>
      <c r="H1049" s="44">
        <f t="shared" si="32"/>
        <v>876.7</v>
      </c>
    </row>
    <row r="1050" spans="1:8" ht="12.75" customHeight="1" x14ac:dyDescent="0.2">
      <c r="A1050" s="33" t="s">
        <v>2715</v>
      </c>
      <c r="B1050" s="38" t="s">
        <v>2792</v>
      </c>
      <c r="C1050" s="54">
        <v>44447</v>
      </c>
      <c r="D1050" s="54">
        <v>45908</v>
      </c>
      <c r="E1050" s="52">
        <v>4</v>
      </c>
      <c r="F1050" s="44">
        <v>914.82</v>
      </c>
      <c r="G1050" s="44">
        <v>-38.119999999999997</v>
      </c>
      <c r="H1050" s="44">
        <f t="shared" si="32"/>
        <v>876.7</v>
      </c>
    </row>
    <row r="1051" spans="1:8" ht="12.75" customHeight="1" x14ac:dyDescent="0.2">
      <c r="A1051" s="33" t="s">
        <v>2716</v>
      </c>
      <c r="B1051" s="38" t="s">
        <v>2793</v>
      </c>
      <c r="C1051" s="54">
        <v>44447</v>
      </c>
      <c r="D1051" s="54">
        <v>45908</v>
      </c>
      <c r="E1051" s="52">
        <v>4</v>
      </c>
      <c r="F1051" s="44">
        <v>914.82</v>
      </c>
      <c r="G1051" s="44">
        <v>-38.119999999999997</v>
      </c>
      <c r="H1051" s="44">
        <f t="shared" si="32"/>
        <v>876.7</v>
      </c>
    </row>
    <row r="1052" spans="1:8" ht="12.75" customHeight="1" x14ac:dyDescent="0.2">
      <c r="A1052" s="33" t="s">
        <v>2717</v>
      </c>
      <c r="B1052" s="38" t="s">
        <v>2794</v>
      </c>
      <c r="C1052" s="54">
        <v>44447</v>
      </c>
      <c r="D1052" s="54">
        <v>45908</v>
      </c>
      <c r="E1052" s="52">
        <v>4</v>
      </c>
      <c r="F1052" s="44">
        <v>914.82</v>
      </c>
      <c r="G1052" s="44">
        <v>-38.119999999999997</v>
      </c>
      <c r="H1052" s="44">
        <f t="shared" si="32"/>
        <v>876.7</v>
      </c>
    </row>
    <row r="1053" spans="1:8" ht="12.75" customHeight="1" x14ac:dyDescent="0.2">
      <c r="A1053" s="33" t="s">
        <v>2718</v>
      </c>
      <c r="B1053" s="38" t="s">
        <v>2795</v>
      </c>
      <c r="C1053" s="54">
        <v>44447</v>
      </c>
      <c r="D1053" s="54">
        <v>45908</v>
      </c>
      <c r="E1053" s="52">
        <v>4</v>
      </c>
      <c r="F1053" s="44">
        <v>914.82</v>
      </c>
      <c r="G1053" s="44">
        <v>-38.119999999999997</v>
      </c>
      <c r="H1053" s="44">
        <f t="shared" si="32"/>
        <v>876.7</v>
      </c>
    </row>
    <row r="1054" spans="1:8" ht="12.75" customHeight="1" x14ac:dyDescent="0.2">
      <c r="A1054" s="33" t="s">
        <v>2719</v>
      </c>
      <c r="B1054" s="38" t="s">
        <v>2796</v>
      </c>
      <c r="C1054" s="54">
        <v>44447</v>
      </c>
      <c r="D1054" s="54">
        <v>45908</v>
      </c>
      <c r="E1054" s="52">
        <v>4</v>
      </c>
      <c r="F1054" s="44">
        <v>914.82</v>
      </c>
      <c r="G1054" s="44">
        <v>-38.119999999999997</v>
      </c>
      <c r="H1054" s="44">
        <f t="shared" si="32"/>
        <v>876.7</v>
      </c>
    </row>
    <row r="1055" spans="1:8" ht="12.75" customHeight="1" x14ac:dyDescent="0.2">
      <c r="A1055" s="33" t="s">
        <v>2720</v>
      </c>
      <c r="B1055" s="38" t="s">
        <v>2797</v>
      </c>
      <c r="C1055" s="54">
        <v>44447</v>
      </c>
      <c r="D1055" s="54">
        <v>45908</v>
      </c>
      <c r="E1055" s="52">
        <v>4</v>
      </c>
      <c r="F1055" s="44">
        <v>914.82</v>
      </c>
      <c r="G1055" s="44">
        <v>-38.119999999999997</v>
      </c>
      <c r="H1055" s="44">
        <f t="shared" si="32"/>
        <v>876.7</v>
      </c>
    </row>
    <row r="1056" spans="1:8" ht="12.75" customHeight="1" x14ac:dyDescent="0.2">
      <c r="A1056" s="33" t="s">
        <v>2721</v>
      </c>
      <c r="B1056" s="38" t="s">
        <v>2798</v>
      </c>
      <c r="C1056" s="54">
        <v>44447</v>
      </c>
      <c r="D1056" s="54">
        <v>45908</v>
      </c>
      <c r="E1056" s="52">
        <v>4</v>
      </c>
      <c r="F1056" s="44">
        <v>914.82</v>
      </c>
      <c r="G1056" s="44">
        <v>-38.119999999999997</v>
      </c>
      <c r="H1056" s="44">
        <f t="shared" si="32"/>
        <v>876.7</v>
      </c>
    </row>
    <row r="1057" spans="1:8" ht="12.75" customHeight="1" x14ac:dyDescent="0.2">
      <c r="A1057" s="33" t="s">
        <v>2722</v>
      </c>
      <c r="B1057" s="38" t="s">
        <v>2799</v>
      </c>
      <c r="C1057" s="54">
        <v>44447</v>
      </c>
      <c r="D1057" s="54">
        <v>45908</v>
      </c>
      <c r="E1057" s="52">
        <v>4</v>
      </c>
      <c r="F1057" s="44">
        <v>914.82</v>
      </c>
      <c r="G1057" s="44">
        <v>-38.119999999999997</v>
      </c>
      <c r="H1057" s="44">
        <f t="shared" si="32"/>
        <v>876.7</v>
      </c>
    </row>
    <row r="1058" spans="1:8" ht="12.75" customHeight="1" x14ac:dyDescent="0.2">
      <c r="A1058" s="33" t="s">
        <v>2723</v>
      </c>
      <c r="B1058" s="38" t="s">
        <v>2800</v>
      </c>
      <c r="C1058" s="54">
        <v>44447</v>
      </c>
      <c r="D1058" s="54">
        <v>45908</v>
      </c>
      <c r="E1058" s="52">
        <v>4</v>
      </c>
      <c r="F1058" s="44">
        <v>914.82</v>
      </c>
      <c r="G1058" s="44">
        <v>-38.119999999999997</v>
      </c>
      <c r="H1058" s="44">
        <f t="shared" si="32"/>
        <v>876.7</v>
      </c>
    </row>
    <row r="1059" spans="1:8" ht="12.75" customHeight="1" x14ac:dyDescent="0.2">
      <c r="A1059" s="33" t="s">
        <v>2724</v>
      </c>
      <c r="B1059" s="38" t="s">
        <v>2801</v>
      </c>
      <c r="C1059" s="54">
        <v>44447</v>
      </c>
      <c r="D1059" s="54">
        <v>45908</v>
      </c>
      <c r="E1059" s="52">
        <v>4</v>
      </c>
      <c r="F1059" s="44">
        <v>914.82</v>
      </c>
      <c r="G1059" s="44">
        <v>-38.119999999999997</v>
      </c>
      <c r="H1059" s="44">
        <f t="shared" si="32"/>
        <v>876.7</v>
      </c>
    </row>
    <row r="1060" spans="1:8" ht="12.75" customHeight="1" x14ac:dyDescent="0.2">
      <c r="A1060" s="33" t="s">
        <v>2725</v>
      </c>
      <c r="B1060" s="38" t="s">
        <v>2802</v>
      </c>
      <c r="C1060" s="54">
        <v>44447</v>
      </c>
      <c r="D1060" s="54">
        <v>45908</v>
      </c>
      <c r="E1060" s="52">
        <v>4</v>
      </c>
      <c r="F1060" s="44">
        <v>914.82</v>
      </c>
      <c r="G1060" s="44">
        <v>-38.119999999999997</v>
      </c>
      <c r="H1060" s="44">
        <f t="shared" si="32"/>
        <v>876.7</v>
      </c>
    </row>
    <row r="1061" spans="1:8" ht="12.75" customHeight="1" x14ac:dyDescent="0.2">
      <c r="A1061" s="33" t="s">
        <v>2726</v>
      </c>
      <c r="B1061" s="38" t="s">
        <v>2803</v>
      </c>
      <c r="C1061" s="54">
        <v>44447</v>
      </c>
      <c r="D1061" s="54">
        <v>45908</v>
      </c>
      <c r="E1061" s="52">
        <v>4</v>
      </c>
      <c r="F1061" s="44">
        <v>914.82</v>
      </c>
      <c r="G1061" s="44">
        <v>-38.119999999999997</v>
      </c>
      <c r="H1061" s="44">
        <f t="shared" si="32"/>
        <v>876.7</v>
      </c>
    </row>
    <row r="1062" spans="1:8" ht="12.75" customHeight="1" x14ac:dyDescent="0.2">
      <c r="A1062" s="33" t="s">
        <v>2727</v>
      </c>
      <c r="B1062" s="38" t="s">
        <v>2804</v>
      </c>
      <c r="C1062" s="54">
        <v>44447</v>
      </c>
      <c r="D1062" s="54">
        <v>45908</v>
      </c>
      <c r="E1062" s="52">
        <v>4</v>
      </c>
      <c r="F1062" s="44">
        <v>914.82</v>
      </c>
      <c r="G1062" s="44">
        <v>-38.119999999999997</v>
      </c>
      <c r="H1062" s="44">
        <f t="shared" si="32"/>
        <v>876.7</v>
      </c>
    </row>
    <row r="1063" spans="1:8" ht="12.75" customHeight="1" x14ac:dyDescent="0.2">
      <c r="A1063" s="33" t="s">
        <v>2728</v>
      </c>
      <c r="B1063" s="38" t="s">
        <v>2805</v>
      </c>
      <c r="C1063" s="54">
        <v>44447</v>
      </c>
      <c r="D1063" s="54">
        <v>45908</v>
      </c>
      <c r="E1063" s="52">
        <v>4</v>
      </c>
      <c r="F1063" s="44">
        <v>914.82</v>
      </c>
      <c r="G1063" s="44">
        <v>-38.119999999999997</v>
      </c>
      <c r="H1063" s="44">
        <f t="shared" si="32"/>
        <v>876.7</v>
      </c>
    </row>
    <row r="1064" spans="1:8" ht="12.75" customHeight="1" x14ac:dyDescent="0.2">
      <c r="A1064" s="33" t="s">
        <v>2729</v>
      </c>
      <c r="B1064" s="38" t="s">
        <v>2806</v>
      </c>
      <c r="C1064" s="54">
        <v>44447</v>
      </c>
      <c r="D1064" s="54">
        <v>45908</v>
      </c>
      <c r="E1064" s="52">
        <v>4</v>
      </c>
      <c r="F1064" s="44">
        <v>914.82</v>
      </c>
      <c r="G1064" s="44">
        <v>-38.119999999999997</v>
      </c>
      <c r="H1064" s="44">
        <f t="shared" si="32"/>
        <v>876.7</v>
      </c>
    </row>
    <row r="1065" spans="1:8" ht="12.75" customHeight="1" x14ac:dyDescent="0.2">
      <c r="A1065" s="33" t="s">
        <v>2730</v>
      </c>
      <c r="B1065" s="38" t="s">
        <v>2807</v>
      </c>
      <c r="C1065" s="54">
        <v>44447</v>
      </c>
      <c r="D1065" s="54">
        <v>45908</v>
      </c>
      <c r="E1065" s="52">
        <v>4</v>
      </c>
      <c r="F1065" s="44">
        <v>914.82</v>
      </c>
      <c r="G1065" s="44">
        <v>-38.119999999999997</v>
      </c>
      <c r="H1065" s="44">
        <f t="shared" si="32"/>
        <v>876.7</v>
      </c>
    </row>
    <row r="1066" spans="1:8" ht="12.75" customHeight="1" x14ac:dyDescent="0.2">
      <c r="A1066" s="33" t="s">
        <v>2731</v>
      </c>
      <c r="B1066" s="38" t="s">
        <v>2808</v>
      </c>
      <c r="C1066" s="54">
        <v>44447</v>
      </c>
      <c r="D1066" s="54">
        <v>45908</v>
      </c>
      <c r="E1066" s="52">
        <v>4</v>
      </c>
      <c r="F1066" s="44">
        <v>914.82</v>
      </c>
      <c r="G1066" s="44">
        <v>-38.119999999999997</v>
      </c>
      <c r="H1066" s="44">
        <f t="shared" si="32"/>
        <v>876.7</v>
      </c>
    </row>
    <row r="1067" spans="1:8" ht="12.75" customHeight="1" x14ac:dyDescent="0.2">
      <c r="A1067" s="33" t="s">
        <v>2732</v>
      </c>
      <c r="B1067" s="38" t="s">
        <v>2809</v>
      </c>
      <c r="C1067" s="54">
        <v>44447</v>
      </c>
      <c r="D1067" s="54">
        <v>45908</v>
      </c>
      <c r="E1067" s="52">
        <v>4</v>
      </c>
      <c r="F1067" s="44">
        <v>914.82</v>
      </c>
      <c r="G1067" s="44">
        <v>-38.119999999999997</v>
      </c>
      <c r="H1067" s="44">
        <f t="shared" si="32"/>
        <v>876.7</v>
      </c>
    </row>
    <row r="1068" spans="1:8" ht="12.75" customHeight="1" x14ac:dyDescent="0.2">
      <c r="A1068" s="33" t="s">
        <v>2733</v>
      </c>
      <c r="B1068" s="38" t="s">
        <v>2810</v>
      </c>
      <c r="C1068" s="54">
        <v>44447</v>
      </c>
      <c r="D1068" s="54">
        <v>45908</v>
      </c>
      <c r="E1068" s="52">
        <v>4</v>
      </c>
      <c r="F1068" s="44">
        <v>914.82</v>
      </c>
      <c r="G1068" s="44">
        <v>-38.119999999999997</v>
      </c>
      <c r="H1068" s="44">
        <f t="shared" si="32"/>
        <v>876.7</v>
      </c>
    </row>
    <row r="1069" spans="1:8" ht="12.75" customHeight="1" x14ac:dyDescent="0.2">
      <c r="A1069" s="33" t="s">
        <v>2734</v>
      </c>
      <c r="B1069" s="38" t="s">
        <v>2811</v>
      </c>
      <c r="C1069" s="54">
        <v>44447</v>
      </c>
      <c r="D1069" s="54">
        <v>45908</v>
      </c>
      <c r="E1069" s="52">
        <v>4</v>
      </c>
      <c r="F1069" s="44">
        <v>914.82</v>
      </c>
      <c r="G1069" s="44">
        <v>-38.119999999999997</v>
      </c>
      <c r="H1069" s="44">
        <f t="shared" si="32"/>
        <v>876.7</v>
      </c>
    </row>
    <row r="1070" spans="1:8" ht="12.75" customHeight="1" x14ac:dyDescent="0.2">
      <c r="A1070" s="33" t="s">
        <v>2735</v>
      </c>
      <c r="B1070" s="38" t="s">
        <v>2812</v>
      </c>
      <c r="C1070" s="54">
        <v>44447</v>
      </c>
      <c r="D1070" s="54">
        <v>45908</v>
      </c>
      <c r="E1070" s="52">
        <v>4</v>
      </c>
      <c r="F1070" s="44">
        <v>914.82</v>
      </c>
      <c r="G1070" s="44">
        <v>-38.119999999999997</v>
      </c>
      <c r="H1070" s="44">
        <f t="shared" si="32"/>
        <v>876.7</v>
      </c>
    </row>
    <row r="1071" spans="1:8" ht="12.75" customHeight="1" x14ac:dyDescent="0.2">
      <c r="A1071" s="33" t="s">
        <v>2736</v>
      </c>
      <c r="B1071" s="38" t="s">
        <v>2813</v>
      </c>
      <c r="C1071" s="54">
        <v>44447</v>
      </c>
      <c r="D1071" s="54">
        <v>45908</v>
      </c>
      <c r="E1071" s="52">
        <v>4</v>
      </c>
      <c r="F1071" s="44">
        <v>914.82</v>
      </c>
      <c r="G1071" s="44">
        <v>-38.119999999999997</v>
      </c>
      <c r="H1071" s="44">
        <f t="shared" si="32"/>
        <v>876.7</v>
      </c>
    </row>
    <row r="1072" spans="1:8" ht="12.75" customHeight="1" x14ac:dyDescent="0.2">
      <c r="A1072" s="33" t="s">
        <v>2737</v>
      </c>
      <c r="B1072" s="38" t="s">
        <v>2814</v>
      </c>
      <c r="C1072" s="54">
        <v>44447</v>
      </c>
      <c r="D1072" s="54">
        <v>45908</v>
      </c>
      <c r="E1072" s="52">
        <v>4</v>
      </c>
      <c r="F1072" s="44">
        <v>914.82</v>
      </c>
      <c r="G1072" s="44">
        <v>-38.119999999999997</v>
      </c>
      <c r="H1072" s="44">
        <f t="shared" si="32"/>
        <v>876.7</v>
      </c>
    </row>
    <row r="1073" spans="1:8" ht="12.75" customHeight="1" x14ac:dyDescent="0.2">
      <c r="A1073" s="33" t="s">
        <v>2738</v>
      </c>
      <c r="B1073" s="38" t="s">
        <v>2815</v>
      </c>
      <c r="C1073" s="54">
        <v>44447</v>
      </c>
      <c r="D1073" s="54">
        <v>45908</v>
      </c>
      <c r="E1073" s="52">
        <v>4</v>
      </c>
      <c r="F1073" s="44">
        <v>914.82</v>
      </c>
      <c r="G1073" s="44">
        <v>-38.119999999999997</v>
      </c>
      <c r="H1073" s="44">
        <f t="shared" si="32"/>
        <v>876.7</v>
      </c>
    </row>
    <row r="1074" spans="1:8" ht="12.75" customHeight="1" x14ac:dyDescent="0.2">
      <c r="A1074" s="33" t="s">
        <v>2739</v>
      </c>
      <c r="B1074" s="38" t="s">
        <v>2816</v>
      </c>
      <c r="C1074" s="54">
        <v>44447</v>
      </c>
      <c r="D1074" s="54">
        <v>45908</v>
      </c>
      <c r="E1074" s="52">
        <v>4</v>
      </c>
      <c r="F1074" s="44">
        <v>914.82</v>
      </c>
      <c r="G1074" s="44">
        <v>-38.119999999999997</v>
      </c>
      <c r="H1074" s="44">
        <f t="shared" si="32"/>
        <v>876.7</v>
      </c>
    </row>
    <row r="1075" spans="1:8" ht="12.75" customHeight="1" x14ac:dyDescent="0.2">
      <c r="A1075" s="33" t="s">
        <v>2740</v>
      </c>
      <c r="B1075" s="38" t="s">
        <v>2817</v>
      </c>
      <c r="C1075" s="54">
        <v>44447</v>
      </c>
      <c r="D1075" s="54">
        <v>45908</v>
      </c>
      <c r="E1075" s="52">
        <v>4</v>
      </c>
      <c r="F1075" s="44">
        <v>914.82</v>
      </c>
      <c r="G1075" s="44">
        <v>-38.119999999999997</v>
      </c>
      <c r="H1075" s="44">
        <f t="shared" si="32"/>
        <v>876.7</v>
      </c>
    </row>
    <row r="1076" spans="1:8" ht="12.75" customHeight="1" x14ac:dyDescent="0.2">
      <c r="A1076" s="33" t="s">
        <v>2741</v>
      </c>
      <c r="B1076" s="38" t="s">
        <v>2818</v>
      </c>
      <c r="C1076" s="54">
        <v>44447</v>
      </c>
      <c r="D1076" s="54">
        <v>45908</v>
      </c>
      <c r="E1076" s="52">
        <v>4</v>
      </c>
      <c r="F1076" s="44">
        <v>914.82</v>
      </c>
      <c r="G1076" s="44">
        <v>-38.119999999999997</v>
      </c>
      <c r="H1076" s="44">
        <f t="shared" si="32"/>
        <v>876.7</v>
      </c>
    </row>
    <row r="1077" spans="1:8" ht="12.75" customHeight="1" x14ac:dyDescent="0.2">
      <c r="A1077" s="33" t="s">
        <v>2742</v>
      </c>
      <c r="B1077" s="38" t="s">
        <v>2819</v>
      </c>
      <c r="C1077" s="54">
        <v>44447</v>
      </c>
      <c r="D1077" s="54">
        <v>45908</v>
      </c>
      <c r="E1077" s="52">
        <v>4</v>
      </c>
      <c r="F1077" s="44">
        <v>914.82</v>
      </c>
      <c r="G1077" s="44">
        <v>-38.119999999999997</v>
      </c>
      <c r="H1077" s="44">
        <f t="shared" si="32"/>
        <v>876.7</v>
      </c>
    </row>
    <row r="1078" spans="1:8" ht="12.75" customHeight="1" x14ac:dyDescent="0.2">
      <c r="A1078" s="33" t="s">
        <v>2743</v>
      </c>
      <c r="B1078" s="38" t="s">
        <v>2820</v>
      </c>
      <c r="C1078" s="54">
        <v>44447</v>
      </c>
      <c r="D1078" s="54">
        <v>45908</v>
      </c>
      <c r="E1078" s="52">
        <v>4</v>
      </c>
      <c r="F1078" s="44">
        <v>914.82</v>
      </c>
      <c r="G1078" s="44">
        <v>-38.119999999999997</v>
      </c>
      <c r="H1078" s="44">
        <f t="shared" si="32"/>
        <v>876.7</v>
      </c>
    </row>
    <row r="1079" spans="1:8" ht="12.75" customHeight="1" x14ac:dyDescent="0.2">
      <c r="A1079" s="33" t="s">
        <v>2744</v>
      </c>
      <c r="B1079" s="38" t="s">
        <v>2821</v>
      </c>
      <c r="C1079" s="54">
        <v>44447</v>
      </c>
      <c r="D1079" s="54">
        <v>45908</v>
      </c>
      <c r="E1079" s="52">
        <v>4</v>
      </c>
      <c r="F1079" s="44">
        <v>914.82</v>
      </c>
      <c r="G1079" s="44">
        <v>-38.119999999999997</v>
      </c>
      <c r="H1079" s="44">
        <f t="shared" si="32"/>
        <v>876.7</v>
      </c>
    </row>
    <row r="1080" spans="1:8" ht="12.75" customHeight="1" x14ac:dyDescent="0.2">
      <c r="A1080" s="33" t="s">
        <v>2745</v>
      </c>
      <c r="B1080" s="38" t="s">
        <v>2822</v>
      </c>
      <c r="C1080" s="54">
        <v>44447</v>
      </c>
      <c r="D1080" s="54">
        <v>45908</v>
      </c>
      <c r="E1080" s="52">
        <v>4</v>
      </c>
      <c r="F1080" s="44">
        <v>914.82</v>
      </c>
      <c r="G1080" s="44">
        <v>-38.119999999999997</v>
      </c>
      <c r="H1080" s="44">
        <f t="shared" si="32"/>
        <v>876.7</v>
      </c>
    </row>
    <row r="1081" spans="1:8" ht="12.75" customHeight="1" x14ac:dyDescent="0.2">
      <c r="A1081" s="33" t="s">
        <v>2746</v>
      </c>
      <c r="B1081" s="38" t="s">
        <v>2823</v>
      </c>
      <c r="C1081" s="54">
        <v>44447</v>
      </c>
      <c r="D1081" s="54">
        <v>45908</v>
      </c>
      <c r="E1081" s="52">
        <v>4</v>
      </c>
      <c r="F1081" s="44">
        <v>914.82</v>
      </c>
      <c r="G1081" s="44">
        <v>-38.119999999999997</v>
      </c>
      <c r="H1081" s="44">
        <f t="shared" si="32"/>
        <v>876.7</v>
      </c>
    </row>
    <row r="1082" spans="1:8" ht="12.75" customHeight="1" x14ac:dyDescent="0.2">
      <c r="A1082" s="33" t="s">
        <v>2747</v>
      </c>
      <c r="B1082" s="38" t="s">
        <v>2824</v>
      </c>
      <c r="C1082" s="54">
        <v>44447</v>
      </c>
      <c r="D1082" s="54">
        <v>45908</v>
      </c>
      <c r="E1082" s="52">
        <v>4</v>
      </c>
      <c r="F1082" s="44">
        <v>914.82</v>
      </c>
      <c r="G1082" s="44">
        <v>-38.119999999999997</v>
      </c>
      <c r="H1082" s="44">
        <f t="shared" si="32"/>
        <v>876.7</v>
      </c>
    </row>
    <row r="1083" spans="1:8" ht="12.75" customHeight="1" x14ac:dyDescent="0.2">
      <c r="A1083" s="33" t="s">
        <v>2748</v>
      </c>
      <c r="B1083" s="38" t="s">
        <v>2825</v>
      </c>
      <c r="C1083" s="54">
        <v>44447</v>
      </c>
      <c r="D1083" s="54">
        <v>45908</v>
      </c>
      <c r="E1083" s="52">
        <v>4</v>
      </c>
      <c r="F1083" s="44">
        <v>914.82</v>
      </c>
      <c r="G1083" s="44">
        <v>-38.119999999999997</v>
      </c>
      <c r="H1083" s="44">
        <f t="shared" si="32"/>
        <v>876.7</v>
      </c>
    </row>
    <row r="1084" spans="1:8" ht="12.75" customHeight="1" x14ac:dyDescent="0.2">
      <c r="A1084" s="33" t="s">
        <v>2749</v>
      </c>
      <c r="B1084" s="38" t="s">
        <v>2826</v>
      </c>
      <c r="C1084" s="54">
        <v>44447</v>
      </c>
      <c r="D1084" s="54">
        <v>45908</v>
      </c>
      <c r="E1084" s="52">
        <v>4</v>
      </c>
      <c r="F1084" s="44">
        <v>914.82</v>
      </c>
      <c r="G1084" s="44">
        <v>-38.119999999999997</v>
      </c>
      <c r="H1084" s="44">
        <f t="shared" si="32"/>
        <v>876.7</v>
      </c>
    </row>
    <row r="1085" spans="1:8" ht="12.75" customHeight="1" x14ac:dyDescent="0.2">
      <c r="A1085" s="33" t="s">
        <v>2750</v>
      </c>
      <c r="B1085" s="38" t="s">
        <v>2827</v>
      </c>
      <c r="C1085" s="54">
        <v>44447</v>
      </c>
      <c r="D1085" s="54">
        <v>45908</v>
      </c>
      <c r="E1085" s="52">
        <v>4</v>
      </c>
      <c r="F1085" s="44">
        <v>914.82</v>
      </c>
      <c r="G1085" s="44">
        <v>-38.119999999999997</v>
      </c>
      <c r="H1085" s="44">
        <f t="shared" si="32"/>
        <v>876.7</v>
      </c>
    </row>
    <row r="1086" spans="1:8" ht="12.75" customHeight="1" x14ac:dyDescent="0.2">
      <c r="A1086" s="33" t="s">
        <v>2751</v>
      </c>
      <c r="B1086" s="38" t="s">
        <v>2828</v>
      </c>
      <c r="C1086" s="54">
        <v>44447</v>
      </c>
      <c r="D1086" s="54">
        <v>45908</v>
      </c>
      <c r="E1086" s="52">
        <v>4</v>
      </c>
      <c r="F1086" s="44">
        <v>914.82</v>
      </c>
      <c r="G1086" s="44">
        <v>-38.119999999999997</v>
      </c>
      <c r="H1086" s="44">
        <f t="shared" si="32"/>
        <v>876.7</v>
      </c>
    </row>
    <row r="1087" spans="1:8" ht="12.75" customHeight="1" x14ac:dyDescent="0.2">
      <c r="A1087" s="33" t="s">
        <v>2752</v>
      </c>
      <c r="B1087" s="38" t="s">
        <v>2829</v>
      </c>
      <c r="C1087" s="54">
        <v>44447</v>
      </c>
      <c r="D1087" s="54">
        <v>45908</v>
      </c>
      <c r="E1087" s="52">
        <v>4</v>
      </c>
      <c r="F1087" s="44">
        <v>914.82</v>
      </c>
      <c r="G1087" s="44">
        <v>-38.119999999999997</v>
      </c>
      <c r="H1087" s="44">
        <f t="shared" si="32"/>
        <v>876.7</v>
      </c>
    </row>
    <row r="1088" spans="1:8" ht="12.75" customHeight="1" x14ac:dyDescent="0.2">
      <c r="A1088" s="33" t="s">
        <v>2753</v>
      </c>
      <c r="B1088" s="38" t="s">
        <v>2830</v>
      </c>
      <c r="C1088" s="54">
        <v>44447</v>
      </c>
      <c r="D1088" s="54">
        <v>45908</v>
      </c>
      <c r="E1088" s="52">
        <v>4</v>
      </c>
      <c r="F1088" s="44">
        <v>914.82</v>
      </c>
      <c r="G1088" s="44">
        <v>-38.119999999999997</v>
      </c>
      <c r="H1088" s="44">
        <f t="shared" si="32"/>
        <v>876.7</v>
      </c>
    </row>
    <row r="1089" spans="1:8" ht="12.75" customHeight="1" x14ac:dyDescent="0.2">
      <c r="A1089" s="33" t="s">
        <v>2754</v>
      </c>
      <c r="B1089" s="38" t="s">
        <v>2831</v>
      </c>
      <c r="C1089" s="54">
        <v>44447</v>
      </c>
      <c r="D1089" s="54">
        <v>45908</v>
      </c>
      <c r="E1089" s="52">
        <v>4</v>
      </c>
      <c r="F1089" s="44">
        <v>914.82</v>
      </c>
      <c r="G1089" s="44">
        <v>-38.119999999999997</v>
      </c>
      <c r="H1089" s="44">
        <f t="shared" si="32"/>
        <v>876.7</v>
      </c>
    </row>
    <row r="1090" spans="1:8" ht="12.75" customHeight="1" x14ac:dyDescent="0.2">
      <c r="A1090" s="33" t="s">
        <v>2755</v>
      </c>
      <c r="B1090" s="38" t="s">
        <v>2832</v>
      </c>
      <c r="C1090" s="54">
        <v>44447</v>
      </c>
      <c r="D1090" s="54">
        <v>45908</v>
      </c>
      <c r="E1090" s="52">
        <v>4</v>
      </c>
      <c r="F1090" s="44">
        <v>914.82</v>
      </c>
      <c r="G1090" s="44">
        <v>-38.119999999999997</v>
      </c>
      <c r="H1090" s="44">
        <f t="shared" si="32"/>
        <v>876.7</v>
      </c>
    </row>
    <row r="1091" spans="1:8" ht="12.75" customHeight="1" x14ac:dyDescent="0.2">
      <c r="A1091" s="33" t="s">
        <v>2756</v>
      </c>
      <c r="B1091" s="38" t="s">
        <v>2833</v>
      </c>
      <c r="C1091" s="54">
        <v>44447</v>
      </c>
      <c r="D1091" s="54">
        <v>45908</v>
      </c>
      <c r="E1091" s="52">
        <v>4</v>
      </c>
      <c r="F1091" s="44">
        <v>914.82</v>
      </c>
      <c r="G1091" s="44">
        <v>0</v>
      </c>
      <c r="H1091" s="44">
        <f t="shared" si="32"/>
        <v>914.82</v>
      </c>
    </row>
    <row r="1092" spans="1:8" ht="12.75" customHeight="1" x14ac:dyDescent="0.2">
      <c r="A1092" s="33" t="s">
        <v>2757</v>
      </c>
      <c r="B1092" s="38" t="s">
        <v>2834</v>
      </c>
      <c r="C1092" s="54">
        <v>44447</v>
      </c>
      <c r="D1092" s="54">
        <v>45908</v>
      </c>
      <c r="E1092" s="52">
        <v>4</v>
      </c>
      <c r="F1092" s="44">
        <v>914.82</v>
      </c>
      <c r="G1092" s="44">
        <v>-38.119999999999997</v>
      </c>
      <c r="H1092" s="44">
        <f t="shared" ref="H1092:H1118" si="33">F1092+G1092</f>
        <v>876.7</v>
      </c>
    </row>
    <row r="1093" spans="1:8" ht="12.75" customHeight="1" x14ac:dyDescent="0.2">
      <c r="A1093" s="33" t="s">
        <v>2758</v>
      </c>
      <c r="B1093" s="38" t="s">
        <v>2835</v>
      </c>
      <c r="C1093" s="54">
        <v>44447</v>
      </c>
      <c r="D1093" s="54">
        <v>45908</v>
      </c>
      <c r="E1093" s="52">
        <v>4</v>
      </c>
      <c r="F1093" s="44">
        <v>914.82</v>
      </c>
      <c r="G1093" s="44">
        <v>-38.119999999999997</v>
      </c>
      <c r="H1093" s="44">
        <f t="shared" si="33"/>
        <v>876.7</v>
      </c>
    </row>
    <row r="1094" spans="1:8" ht="12.75" customHeight="1" x14ac:dyDescent="0.2">
      <c r="A1094" s="33" t="s">
        <v>2759</v>
      </c>
      <c r="B1094" s="38" t="s">
        <v>2836</v>
      </c>
      <c r="C1094" s="54">
        <v>44447</v>
      </c>
      <c r="D1094" s="54">
        <v>45908</v>
      </c>
      <c r="E1094" s="52">
        <v>4</v>
      </c>
      <c r="F1094" s="44">
        <v>914.82</v>
      </c>
      <c r="G1094" s="44">
        <v>-38.119999999999997</v>
      </c>
      <c r="H1094" s="44">
        <f t="shared" si="33"/>
        <v>876.7</v>
      </c>
    </row>
    <row r="1095" spans="1:8" ht="12.75" customHeight="1" x14ac:dyDescent="0.2">
      <c r="A1095" s="33" t="s">
        <v>2760</v>
      </c>
      <c r="B1095" s="38" t="s">
        <v>2837</v>
      </c>
      <c r="C1095" s="54">
        <v>44447</v>
      </c>
      <c r="D1095" s="54">
        <v>45908</v>
      </c>
      <c r="E1095" s="52">
        <v>4</v>
      </c>
      <c r="F1095" s="44">
        <v>914.82</v>
      </c>
      <c r="G1095" s="44">
        <v>-38.119999999999997</v>
      </c>
      <c r="H1095" s="44">
        <f t="shared" si="33"/>
        <v>876.7</v>
      </c>
    </row>
    <row r="1096" spans="1:8" ht="12.75" customHeight="1" x14ac:dyDescent="0.2">
      <c r="A1096" s="33" t="s">
        <v>2761</v>
      </c>
      <c r="B1096" s="38" t="s">
        <v>2838</v>
      </c>
      <c r="C1096" s="54">
        <v>44447</v>
      </c>
      <c r="D1096" s="54">
        <v>45908</v>
      </c>
      <c r="E1096" s="52">
        <v>4</v>
      </c>
      <c r="F1096" s="44">
        <v>914.82</v>
      </c>
      <c r="G1096" s="44">
        <v>-38.119999999999997</v>
      </c>
      <c r="H1096" s="44">
        <f t="shared" si="33"/>
        <v>876.7</v>
      </c>
    </row>
    <row r="1097" spans="1:8" ht="12.75" customHeight="1" x14ac:dyDescent="0.2">
      <c r="A1097" s="33" t="s">
        <v>2762</v>
      </c>
      <c r="B1097" s="38" t="s">
        <v>2839</v>
      </c>
      <c r="C1097" s="54">
        <v>44209</v>
      </c>
      <c r="D1097" s="54">
        <v>45670</v>
      </c>
      <c r="E1097" s="52">
        <v>4</v>
      </c>
      <c r="F1097" s="44">
        <v>861.62</v>
      </c>
      <c r="G1097" s="44">
        <v>-179.5</v>
      </c>
      <c r="H1097" s="44">
        <f t="shared" si="33"/>
        <v>682.12</v>
      </c>
    </row>
    <row r="1098" spans="1:8" ht="12.75" customHeight="1" x14ac:dyDescent="0.2">
      <c r="A1098" s="33" t="s">
        <v>2763</v>
      </c>
      <c r="B1098" s="38" t="s">
        <v>2840</v>
      </c>
      <c r="C1098" s="54">
        <v>44209</v>
      </c>
      <c r="D1098" s="54">
        <v>45670</v>
      </c>
      <c r="E1098" s="52">
        <v>4</v>
      </c>
      <c r="F1098" s="44">
        <v>861.62</v>
      </c>
      <c r="G1098" s="44">
        <v>-179.5</v>
      </c>
      <c r="H1098" s="44">
        <f t="shared" si="33"/>
        <v>682.12</v>
      </c>
    </row>
    <row r="1099" spans="1:8" ht="12.75" customHeight="1" x14ac:dyDescent="0.2">
      <c r="A1099" s="33" t="s">
        <v>2764</v>
      </c>
      <c r="B1099" s="38" t="s">
        <v>2841</v>
      </c>
      <c r="C1099" s="54">
        <v>44209</v>
      </c>
      <c r="D1099" s="54">
        <v>45670</v>
      </c>
      <c r="E1099" s="52">
        <v>4</v>
      </c>
      <c r="F1099" s="44">
        <v>861.62</v>
      </c>
      <c r="G1099" s="44">
        <v>-179.5</v>
      </c>
      <c r="H1099" s="44">
        <f t="shared" si="33"/>
        <v>682.12</v>
      </c>
    </row>
    <row r="1100" spans="1:8" ht="12.75" customHeight="1" x14ac:dyDescent="0.2">
      <c r="A1100" s="33" t="s">
        <v>2765</v>
      </c>
      <c r="B1100" s="38" t="s">
        <v>2842</v>
      </c>
      <c r="C1100" s="54">
        <v>44209</v>
      </c>
      <c r="D1100" s="54">
        <v>45670</v>
      </c>
      <c r="E1100" s="52">
        <v>4</v>
      </c>
      <c r="F1100" s="44">
        <v>861.62</v>
      </c>
      <c r="G1100" s="44">
        <v>-179.5</v>
      </c>
      <c r="H1100" s="44">
        <f t="shared" si="33"/>
        <v>682.12</v>
      </c>
    </row>
    <row r="1101" spans="1:8" ht="12.75" customHeight="1" x14ac:dyDescent="0.2">
      <c r="A1101" s="33" t="s">
        <v>2766</v>
      </c>
      <c r="B1101" s="38" t="s">
        <v>2843</v>
      </c>
      <c r="C1101" s="54">
        <v>44209</v>
      </c>
      <c r="D1101" s="54">
        <v>45670</v>
      </c>
      <c r="E1101" s="52">
        <v>4</v>
      </c>
      <c r="F1101" s="44">
        <v>861.62</v>
      </c>
      <c r="G1101" s="44">
        <v>-179.5</v>
      </c>
      <c r="H1101" s="44">
        <f t="shared" si="33"/>
        <v>682.12</v>
      </c>
    </row>
    <row r="1102" spans="1:8" ht="12.75" customHeight="1" x14ac:dyDescent="0.2">
      <c r="A1102" s="33" t="s">
        <v>2767</v>
      </c>
      <c r="B1102" s="38" t="s">
        <v>2844</v>
      </c>
      <c r="C1102" s="54">
        <v>44209</v>
      </c>
      <c r="D1102" s="54">
        <v>45670</v>
      </c>
      <c r="E1102" s="52">
        <v>4</v>
      </c>
      <c r="F1102" s="44">
        <v>861.62</v>
      </c>
      <c r="G1102" s="44">
        <v>-179.5</v>
      </c>
      <c r="H1102" s="44">
        <f t="shared" si="33"/>
        <v>682.12</v>
      </c>
    </row>
    <row r="1103" spans="1:8" ht="12.75" customHeight="1" x14ac:dyDescent="0.2">
      <c r="A1103" s="33" t="s">
        <v>2768</v>
      </c>
      <c r="B1103" s="38" t="s">
        <v>2845</v>
      </c>
      <c r="C1103" s="54">
        <v>44209</v>
      </c>
      <c r="D1103" s="54">
        <v>45670</v>
      </c>
      <c r="E1103" s="52">
        <v>4</v>
      </c>
      <c r="F1103" s="44">
        <v>861.62</v>
      </c>
      <c r="G1103" s="44">
        <v>-179.5</v>
      </c>
      <c r="H1103" s="44">
        <f t="shared" si="33"/>
        <v>682.12</v>
      </c>
    </row>
    <row r="1104" spans="1:8" ht="12.75" customHeight="1" x14ac:dyDescent="0.2">
      <c r="A1104" s="33" t="s">
        <v>2769</v>
      </c>
      <c r="B1104" s="38" t="s">
        <v>2846</v>
      </c>
      <c r="C1104" s="54">
        <v>44209</v>
      </c>
      <c r="D1104" s="54">
        <v>45670</v>
      </c>
      <c r="E1104" s="52">
        <v>4</v>
      </c>
      <c r="F1104" s="44">
        <v>861.62</v>
      </c>
      <c r="G1104" s="44">
        <v>-179.5</v>
      </c>
      <c r="H1104" s="44">
        <f t="shared" si="33"/>
        <v>682.12</v>
      </c>
    </row>
    <row r="1105" spans="1:8" ht="12.75" customHeight="1" x14ac:dyDescent="0.2">
      <c r="A1105" s="33" t="s">
        <v>2770</v>
      </c>
      <c r="B1105" s="38" t="s">
        <v>2847</v>
      </c>
      <c r="C1105" s="54">
        <v>44209</v>
      </c>
      <c r="D1105" s="54">
        <v>45670</v>
      </c>
      <c r="E1105" s="52">
        <v>4</v>
      </c>
      <c r="F1105" s="44">
        <v>861.62</v>
      </c>
      <c r="G1105" s="44">
        <v>-179.5</v>
      </c>
      <c r="H1105" s="44">
        <f t="shared" si="33"/>
        <v>682.12</v>
      </c>
    </row>
    <row r="1106" spans="1:8" ht="12.75" customHeight="1" x14ac:dyDescent="0.2">
      <c r="A1106" s="33" t="s">
        <v>2771</v>
      </c>
      <c r="B1106" s="38" t="s">
        <v>2848</v>
      </c>
      <c r="C1106" s="54">
        <v>44209</v>
      </c>
      <c r="D1106" s="54">
        <v>45670</v>
      </c>
      <c r="E1106" s="52">
        <v>4</v>
      </c>
      <c r="F1106" s="44">
        <v>861.62</v>
      </c>
      <c r="G1106" s="44">
        <v>-179.5</v>
      </c>
      <c r="H1106" s="44">
        <f t="shared" si="33"/>
        <v>682.12</v>
      </c>
    </row>
    <row r="1107" spans="1:8" ht="12.75" customHeight="1" x14ac:dyDescent="0.2">
      <c r="A1107" s="33" t="s">
        <v>2772</v>
      </c>
      <c r="B1107" s="38" t="s">
        <v>2849</v>
      </c>
      <c r="C1107" s="54">
        <v>44209</v>
      </c>
      <c r="D1107" s="54">
        <v>45670</v>
      </c>
      <c r="E1107" s="52">
        <v>4</v>
      </c>
      <c r="F1107" s="44">
        <v>861.62</v>
      </c>
      <c r="G1107" s="44">
        <v>-179.5</v>
      </c>
      <c r="H1107" s="44">
        <f t="shared" si="33"/>
        <v>682.12</v>
      </c>
    </row>
    <row r="1108" spans="1:8" ht="12.75" customHeight="1" x14ac:dyDescent="0.2">
      <c r="A1108" s="33" t="s">
        <v>2862</v>
      </c>
      <c r="B1108" s="38" t="s">
        <v>2850</v>
      </c>
      <c r="C1108" s="54">
        <v>44502</v>
      </c>
      <c r="D1108" s="54">
        <v>45963</v>
      </c>
      <c r="E1108" s="52">
        <v>4</v>
      </c>
      <c r="F1108" s="44">
        <v>1093.8599999999999</v>
      </c>
      <c r="G1108" s="44">
        <v>-22.79</v>
      </c>
      <c r="H1108" s="44">
        <f t="shared" si="33"/>
        <v>1071.07</v>
      </c>
    </row>
    <row r="1109" spans="1:8" ht="12.75" customHeight="1" x14ac:dyDescent="0.2">
      <c r="A1109" s="33" t="s">
        <v>2863</v>
      </c>
      <c r="B1109" s="38" t="s">
        <v>2851</v>
      </c>
      <c r="C1109" s="54">
        <v>44502</v>
      </c>
      <c r="D1109" s="54">
        <v>45963</v>
      </c>
      <c r="E1109" s="52">
        <v>4</v>
      </c>
      <c r="F1109" s="44">
        <v>1093.8599999999999</v>
      </c>
      <c r="G1109" s="44">
        <v>-22.79</v>
      </c>
      <c r="H1109" s="44">
        <f t="shared" si="33"/>
        <v>1071.07</v>
      </c>
    </row>
    <row r="1110" spans="1:8" ht="12.75" customHeight="1" x14ac:dyDescent="0.2">
      <c r="A1110" s="33" t="s">
        <v>2864</v>
      </c>
      <c r="B1110" s="38" t="s">
        <v>2852</v>
      </c>
      <c r="C1110" s="54">
        <v>44502</v>
      </c>
      <c r="D1110" s="54">
        <v>45963</v>
      </c>
      <c r="E1110" s="52">
        <v>4</v>
      </c>
      <c r="F1110" s="44">
        <v>1093.8599999999999</v>
      </c>
      <c r="G1110" s="44">
        <v>-22.79</v>
      </c>
      <c r="H1110" s="44">
        <f t="shared" si="33"/>
        <v>1071.07</v>
      </c>
    </row>
    <row r="1111" spans="1:8" ht="12.75" customHeight="1" x14ac:dyDescent="0.2">
      <c r="A1111" s="33" t="s">
        <v>2865</v>
      </c>
      <c r="B1111" s="38" t="s">
        <v>2853</v>
      </c>
      <c r="C1111" s="54">
        <v>44502</v>
      </c>
      <c r="D1111" s="54">
        <v>45963</v>
      </c>
      <c r="E1111" s="52">
        <v>4</v>
      </c>
      <c r="F1111" s="44">
        <v>1093.8599999999999</v>
      </c>
      <c r="G1111" s="44">
        <v>-22.79</v>
      </c>
      <c r="H1111" s="44">
        <f t="shared" si="33"/>
        <v>1071.07</v>
      </c>
    </row>
    <row r="1112" spans="1:8" ht="12.75" customHeight="1" x14ac:dyDescent="0.2">
      <c r="A1112" s="33" t="s">
        <v>2866</v>
      </c>
      <c r="B1112" s="38" t="s">
        <v>2854</v>
      </c>
      <c r="C1112" s="54">
        <v>44502</v>
      </c>
      <c r="D1112" s="54">
        <v>45963</v>
      </c>
      <c r="E1112" s="52">
        <v>4</v>
      </c>
      <c r="F1112" s="44">
        <v>1093.8599999999999</v>
      </c>
      <c r="G1112" s="44">
        <v>-22.79</v>
      </c>
      <c r="H1112" s="44">
        <f t="shared" si="33"/>
        <v>1071.07</v>
      </c>
    </row>
    <row r="1113" spans="1:8" ht="12.75" customHeight="1" x14ac:dyDescent="0.2">
      <c r="A1113" s="33" t="s">
        <v>2867</v>
      </c>
      <c r="B1113" s="38" t="s">
        <v>2855</v>
      </c>
      <c r="C1113" s="54">
        <v>44502</v>
      </c>
      <c r="D1113" s="54">
        <v>45963</v>
      </c>
      <c r="E1113" s="52">
        <v>4</v>
      </c>
      <c r="F1113" s="44">
        <v>1093.8599999999999</v>
      </c>
      <c r="G1113" s="44">
        <v>-22.79</v>
      </c>
      <c r="H1113" s="44">
        <f t="shared" si="33"/>
        <v>1071.07</v>
      </c>
    </row>
    <row r="1114" spans="1:8" ht="12.75" customHeight="1" x14ac:dyDescent="0.2">
      <c r="A1114" s="33" t="s">
        <v>2868</v>
      </c>
      <c r="B1114" s="38" t="s">
        <v>2856</v>
      </c>
      <c r="C1114" s="54">
        <v>44502</v>
      </c>
      <c r="D1114" s="54">
        <v>45963</v>
      </c>
      <c r="E1114" s="52">
        <v>4</v>
      </c>
      <c r="F1114" s="44">
        <v>1093.8599999999999</v>
      </c>
      <c r="G1114" s="44">
        <v>-22.79</v>
      </c>
      <c r="H1114" s="44">
        <f t="shared" si="33"/>
        <v>1071.07</v>
      </c>
    </row>
    <row r="1115" spans="1:8" ht="12.75" customHeight="1" x14ac:dyDescent="0.2">
      <c r="A1115" s="33" t="s">
        <v>2869</v>
      </c>
      <c r="B1115" s="38" t="s">
        <v>2857</v>
      </c>
      <c r="C1115" s="54">
        <v>44502</v>
      </c>
      <c r="D1115" s="54">
        <v>45963</v>
      </c>
      <c r="E1115" s="52">
        <v>4</v>
      </c>
      <c r="F1115" s="44">
        <v>1093.8599999999999</v>
      </c>
      <c r="G1115" s="44">
        <v>-22.79</v>
      </c>
      <c r="H1115" s="44">
        <f t="shared" si="33"/>
        <v>1071.07</v>
      </c>
    </row>
    <row r="1116" spans="1:8" ht="12.75" customHeight="1" x14ac:dyDescent="0.2">
      <c r="A1116" s="33" t="s">
        <v>2870</v>
      </c>
      <c r="B1116" s="38" t="s">
        <v>2858</v>
      </c>
      <c r="C1116" s="54">
        <v>44502</v>
      </c>
      <c r="D1116" s="54">
        <v>45963</v>
      </c>
      <c r="E1116" s="52">
        <v>4</v>
      </c>
      <c r="F1116" s="44">
        <v>1093.8599999999999</v>
      </c>
      <c r="G1116" s="44">
        <v>-22.79</v>
      </c>
      <c r="H1116" s="44">
        <f t="shared" si="33"/>
        <v>1071.07</v>
      </c>
    </row>
    <row r="1117" spans="1:8" ht="12.75" customHeight="1" x14ac:dyDescent="0.2">
      <c r="A1117" s="33" t="s">
        <v>2871</v>
      </c>
      <c r="B1117" s="38" t="s">
        <v>2859</v>
      </c>
      <c r="C1117" s="54">
        <v>44502</v>
      </c>
      <c r="D1117" s="54">
        <v>45963</v>
      </c>
      <c r="E1117" s="52">
        <v>4</v>
      </c>
      <c r="F1117" s="44">
        <v>1093.8599999999999</v>
      </c>
      <c r="G1117" s="44">
        <v>-22.79</v>
      </c>
      <c r="H1117" s="44">
        <f t="shared" si="33"/>
        <v>1071.07</v>
      </c>
    </row>
    <row r="1118" spans="1:8" ht="12.75" customHeight="1" x14ac:dyDescent="0.2">
      <c r="A1118" s="33" t="s">
        <v>2872</v>
      </c>
      <c r="B1118" s="38" t="s">
        <v>2860</v>
      </c>
      <c r="C1118" s="54">
        <v>44502</v>
      </c>
      <c r="D1118" s="54">
        <v>45963</v>
      </c>
      <c r="E1118" s="52">
        <v>4</v>
      </c>
      <c r="F1118" s="44">
        <v>1093.8599999999999</v>
      </c>
      <c r="G1118" s="44">
        <v>-22.79</v>
      </c>
      <c r="H1118" s="44">
        <f t="shared" si="33"/>
        <v>1071.07</v>
      </c>
    </row>
    <row r="1119" spans="1:8" ht="12.75" customHeight="1" x14ac:dyDescent="0.2">
      <c r="A1119" s="33" t="s">
        <v>2873</v>
      </c>
      <c r="B1119" s="38" t="s">
        <v>2861</v>
      </c>
      <c r="C1119" s="54">
        <v>44495</v>
      </c>
      <c r="D1119" s="54">
        <v>45956</v>
      </c>
      <c r="E1119" s="52">
        <v>4</v>
      </c>
      <c r="F1119" s="44">
        <v>2821</v>
      </c>
      <c r="G1119" s="44">
        <v>-58.77</v>
      </c>
      <c r="H1119" s="44">
        <f>F1119+G1119</f>
        <v>2762.23</v>
      </c>
    </row>
    <row r="1120" spans="1:8" s="31" customFormat="1" ht="12.75" customHeight="1" x14ac:dyDescent="0.2">
      <c r="A1120" s="36"/>
      <c r="B1120" s="55" t="s">
        <v>2878</v>
      </c>
      <c r="C1120" s="56"/>
      <c r="D1120" s="56"/>
      <c r="E1120" s="36"/>
      <c r="F1120" s="37">
        <f>SUM(F4:F1119)</f>
        <v>1338191.5099999991</v>
      </c>
      <c r="G1120" s="37">
        <f>SUM(G4:G1119)</f>
        <v>-984114.31619439332</v>
      </c>
      <c r="H1120" s="37">
        <f>SUM(H4:H1119)</f>
        <v>354077.19380561286</v>
      </c>
    </row>
    <row r="1121" spans="2:5" x14ac:dyDescent="0.2">
      <c r="B1121" s="57"/>
    </row>
    <row r="1122" spans="2:5" x14ac:dyDescent="0.2">
      <c r="B1122" s="57"/>
    </row>
    <row r="1123" spans="2:5" x14ac:dyDescent="0.2">
      <c r="B1123" s="57"/>
    </row>
    <row r="1124" spans="2:5" x14ac:dyDescent="0.2">
      <c r="B1124" s="57"/>
    </row>
    <row r="1125" spans="2:5" x14ac:dyDescent="0.2">
      <c r="B1125" s="58"/>
    </row>
    <row r="1130" spans="2:5" x14ac:dyDescent="0.2">
      <c r="E1130" s="60"/>
    </row>
  </sheetData>
  <mergeCells count="5">
    <mergeCell ref="E1:E2"/>
    <mergeCell ref="A1:A2"/>
    <mergeCell ref="B1:B2"/>
    <mergeCell ref="C1:C2"/>
    <mergeCell ref="D1:D2"/>
  </mergeCells>
  <conditionalFormatting sqref="D1">
    <cfRule type="containsText" dxfId="13" priority="2" operator="containsText" text="June 2013">
      <formula>NOT(ISERROR(SEARCH("June 2013",D1)))</formula>
    </cfRule>
  </conditionalFormatting>
  <conditionalFormatting sqref="B1">
    <cfRule type="containsText" dxfId="12" priority="1" operator="containsText" text="carpet">
      <formula>NOT(ISERROR(SEARCH("carpet",B1)))</formula>
    </cfRule>
  </conditionalFormatting>
  <pageMargins left="0.17" right="0.17" top="0.5" bottom="0.5" header="0" footer="0"/>
  <pageSetup paperSize="9" scale="60" fitToWidth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H22"/>
  <sheetViews>
    <sheetView zoomScale="85" zoomScaleNormal="85" workbookViewId="0">
      <selection activeCell="I15" sqref="I15"/>
    </sheetView>
  </sheetViews>
  <sheetFormatPr defaultRowHeight="15" x14ac:dyDescent="0.25"/>
  <cols>
    <col min="1" max="1" width="16.7109375" customWidth="1"/>
    <col min="2" max="2" width="50.5703125" customWidth="1"/>
    <col min="3" max="8" width="22.28515625" customWidth="1"/>
  </cols>
  <sheetData>
    <row r="1" spans="1:8" s="29" customFormat="1" ht="30" customHeight="1" x14ac:dyDescent="0.2">
      <c r="A1" s="102" t="s">
        <v>4</v>
      </c>
      <c r="B1" s="104" t="s">
        <v>5</v>
      </c>
      <c r="C1" s="102" t="s">
        <v>2879</v>
      </c>
      <c r="D1" s="102" t="s">
        <v>1061</v>
      </c>
      <c r="E1" s="102" t="s">
        <v>6</v>
      </c>
      <c r="F1" s="73" t="s">
        <v>7</v>
      </c>
      <c r="G1" s="71" t="s">
        <v>2876</v>
      </c>
      <c r="H1" s="71" t="s">
        <v>2877</v>
      </c>
    </row>
    <row r="2" spans="1:8" s="29" customFormat="1" ht="15" customHeight="1" x14ac:dyDescent="0.2">
      <c r="A2" s="103"/>
      <c r="B2" s="105"/>
      <c r="C2" s="103"/>
      <c r="D2" s="103"/>
      <c r="E2" s="103"/>
      <c r="F2" s="74"/>
      <c r="G2" s="72">
        <v>44530</v>
      </c>
      <c r="H2" s="72">
        <v>44530</v>
      </c>
    </row>
    <row r="3" spans="1:8" s="83" customFormat="1" x14ac:dyDescent="0.25">
      <c r="A3" s="87" t="s">
        <v>1063</v>
      </c>
      <c r="B3" s="87"/>
      <c r="C3" s="87"/>
      <c r="D3" s="87"/>
      <c r="E3" s="87"/>
      <c r="F3" s="87"/>
      <c r="G3" s="87"/>
      <c r="H3" s="87"/>
    </row>
    <row r="4" spans="1:8" x14ac:dyDescent="0.25">
      <c r="A4" s="5" t="s">
        <v>27</v>
      </c>
      <c r="B4" s="5" t="s">
        <v>28</v>
      </c>
      <c r="C4" s="9">
        <v>38200</v>
      </c>
      <c r="D4" s="9">
        <f>EDATE(C4,60)+1</f>
        <v>40027</v>
      </c>
      <c r="E4" s="5">
        <v>5</v>
      </c>
      <c r="F4" s="11">
        <v>16588.240000000002</v>
      </c>
      <c r="G4" s="11">
        <v>-16588.240000000002</v>
      </c>
      <c r="H4" s="11">
        <f>F4+G4</f>
        <v>0</v>
      </c>
    </row>
    <row r="5" spans="1:8" x14ac:dyDescent="0.25">
      <c r="A5" s="5" t="s">
        <v>29</v>
      </c>
      <c r="B5" s="5" t="s">
        <v>30</v>
      </c>
      <c r="C5" s="9">
        <v>38838</v>
      </c>
      <c r="D5" s="9">
        <f>EDATE(C5,60)+1</f>
        <v>40665</v>
      </c>
      <c r="E5" s="5">
        <v>5</v>
      </c>
      <c r="F5" s="11">
        <v>27528.09</v>
      </c>
      <c r="G5" s="11">
        <v>-27528.09</v>
      </c>
      <c r="H5" s="11">
        <f t="shared" ref="H5:H21" si="0">F5+G5</f>
        <v>0</v>
      </c>
    </row>
    <row r="6" spans="1:8" x14ac:dyDescent="0.25">
      <c r="A6" s="5" t="s">
        <v>31</v>
      </c>
      <c r="B6" s="5" t="s">
        <v>3110</v>
      </c>
      <c r="C6" s="9">
        <v>39479</v>
      </c>
      <c r="D6" s="9">
        <f t="shared" ref="D6:D21" si="1">EDATE(C6,60)-1</f>
        <v>41305</v>
      </c>
      <c r="E6" s="5">
        <v>5</v>
      </c>
      <c r="F6" s="11">
        <v>0</v>
      </c>
      <c r="G6" s="11">
        <v>0</v>
      </c>
      <c r="H6" s="11">
        <f t="shared" si="0"/>
        <v>0</v>
      </c>
    </row>
    <row r="7" spans="1:8" x14ac:dyDescent="0.25">
      <c r="A7" s="5" t="s">
        <v>32</v>
      </c>
      <c r="B7" s="5" t="s">
        <v>33</v>
      </c>
      <c r="C7" s="9">
        <v>40087</v>
      </c>
      <c r="D7" s="9">
        <f t="shared" si="1"/>
        <v>41912</v>
      </c>
      <c r="E7" s="5">
        <v>5</v>
      </c>
      <c r="F7" s="11">
        <v>90416.6</v>
      </c>
      <c r="G7" s="11">
        <v>-90416.6</v>
      </c>
      <c r="H7" s="11">
        <f t="shared" si="0"/>
        <v>0</v>
      </c>
    </row>
    <row r="8" spans="1:8" x14ac:dyDescent="0.25">
      <c r="A8" s="5" t="s">
        <v>34</v>
      </c>
      <c r="B8" s="5" t="s">
        <v>35</v>
      </c>
      <c r="C8" s="9">
        <v>39995</v>
      </c>
      <c r="D8" s="9">
        <f t="shared" si="1"/>
        <v>41820</v>
      </c>
      <c r="E8" s="5">
        <v>5</v>
      </c>
      <c r="F8" s="11">
        <v>26091.58</v>
      </c>
      <c r="G8" s="11">
        <v>-26091.58</v>
      </c>
      <c r="H8" s="11">
        <f t="shared" si="0"/>
        <v>0</v>
      </c>
    </row>
    <row r="9" spans="1:8" x14ac:dyDescent="0.25">
      <c r="A9" s="5" t="s">
        <v>36</v>
      </c>
      <c r="B9" s="5" t="s">
        <v>35</v>
      </c>
      <c r="C9" s="9">
        <v>39995</v>
      </c>
      <c r="D9" s="9">
        <f t="shared" si="1"/>
        <v>41820</v>
      </c>
      <c r="E9" s="5">
        <v>5</v>
      </c>
      <c r="F9" s="11">
        <v>26091.58</v>
      </c>
      <c r="G9" s="11">
        <v>-26091.58</v>
      </c>
      <c r="H9" s="11">
        <f t="shared" si="0"/>
        <v>0</v>
      </c>
    </row>
    <row r="10" spans="1:8" x14ac:dyDescent="0.25">
      <c r="A10" s="5" t="s">
        <v>37</v>
      </c>
      <c r="B10" s="5" t="s">
        <v>38</v>
      </c>
      <c r="C10" s="9">
        <v>40513</v>
      </c>
      <c r="D10" s="9">
        <f t="shared" si="1"/>
        <v>42338</v>
      </c>
      <c r="E10" s="5">
        <v>5</v>
      </c>
      <c r="F10" s="11">
        <v>4416.51</v>
      </c>
      <c r="G10" s="11">
        <v>-4416.5079651450951</v>
      </c>
      <c r="H10" s="11">
        <f t="shared" si="0"/>
        <v>2.0348549051050213E-3</v>
      </c>
    </row>
    <row r="11" spans="1:8" x14ac:dyDescent="0.25">
      <c r="A11" s="5" t="s">
        <v>39</v>
      </c>
      <c r="B11" s="5" t="s">
        <v>40</v>
      </c>
      <c r="C11" s="9">
        <v>40360</v>
      </c>
      <c r="D11" s="9">
        <f t="shared" si="1"/>
        <v>42185</v>
      </c>
      <c r="E11" s="5">
        <v>5</v>
      </c>
      <c r="F11" s="11">
        <v>21252.54</v>
      </c>
      <c r="G11" s="11">
        <v>-21252.54</v>
      </c>
      <c r="H11" s="11">
        <f t="shared" si="0"/>
        <v>0</v>
      </c>
    </row>
    <row r="12" spans="1:8" x14ac:dyDescent="0.25">
      <c r="A12" s="5" t="s">
        <v>41</v>
      </c>
      <c r="B12" s="5" t="s">
        <v>42</v>
      </c>
      <c r="C12" s="9">
        <v>41214</v>
      </c>
      <c r="D12" s="9">
        <f t="shared" si="1"/>
        <v>43039</v>
      </c>
      <c r="E12" s="5">
        <v>5</v>
      </c>
      <c r="F12" s="11">
        <v>1319.92</v>
      </c>
      <c r="G12" s="11">
        <v>-1319.92</v>
      </c>
      <c r="H12" s="11">
        <f t="shared" si="0"/>
        <v>0</v>
      </c>
    </row>
    <row r="13" spans="1:8" x14ac:dyDescent="0.25">
      <c r="A13" s="5" t="s">
        <v>43</v>
      </c>
      <c r="B13" s="5" t="s">
        <v>44</v>
      </c>
      <c r="C13" s="9">
        <v>41214</v>
      </c>
      <c r="D13" s="9">
        <f t="shared" si="1"/>
        <v>43039</v>
      </c>
      <c r="E13" s="5">
        <v>5</v>
      </c>
      <c r="F13" s="11">
        <v>1316.78</v>
      </c>
      <c r="G13" s="11">
        <v>-1316.78</v>
      </c>
      <c r="H13" s="11">
        <f t="shared" si="0"/>
        <v>0</v>
      </c>
    </row>
    <row r="14" spans="1:8" x14ac:dyDescent="0.25">
      <c r="A14" s="5" t="s">
        <v>988</v>
      </c>
      <c r="B14" s="5" t="s">
        <v>989</v>
      </c>
      <c r="C14" s="9">
        <v>41927</v>
      </c>
      <c r="D14" s="9">
        <f t="shared" si="1"/>
        <v>43752</v>
      </c>
      <c r="E14" s="5">
        <v>5</v>
      </c>
      <c r="F14" s="11">
        <v>33082.21</v>
      </c>
      <c r="G14" s="11">
        <v>-33082.206666666665</v>
      </c>
      <c r="H14" s="11">
        <f t="shared" si="0"/>
        <v>3.3333333340124227E-3</v>
      </c>
    </row>
    <row r="15" spans="1:8" x14ac:dyDescent="0.25">
      <c r="A15" s="5" t="s">
        <v>1198</v>
      </c>
      <c r="B15" s="5" t="s">
        <v>1199</v>
      </c>
      <c r="C15" s="9">
        <v>42646</v>
      </c>
      <c r="D15" s="9">
        <f t="shared" si="1"/>
        <v>44471</v>
      </c>
      <c r="E15" s="5">
        <v>5</v>
      </c>
      <c r="F15" s="11">
        <v>31413.83</v>
      </c>
      <c r="G15" s="11">
        <v>-19130.991333333332</v>
      </c>
      <c r="H15" s="11">
        <f t="shared" si="0"/>
        <v>12282.83866666667</v>
      </c>
    </row>
    <row r="16" spans="1:8" x14ac:dyDescent="0.25">
      <c r="A16" s="5" t="s">
        <v>1198</v>
      </c>
      <c r="B16" s="5" t="s">
        <v>1200</v>
      </c>
      <c r="C16" s="9">
        <v>42646</v>
      </c>
      <c r="D16" s="9">
        <f t="shared" si="1"/>
        <v>44471</v>
      </c>
      <c r="E16" s="5">
        <v>5</v>
      </c>
      <c r="F16" s="11">
        <v>1884.91</v>
      </c>
      <c r="G16" s="11">
        <v>-14167.742666666665</v>
      </c>
      <c r="H16" s="11">
        <f t="shared" si="0"/>
        <v>-12282.832666666665</v>
      </c>
    </row>
    <row r="17" spans="1:8" x14ac:dyDescent="0.25">
      <c r="A17" s="5" t="s">
        <v>1262</v>
      </c>
      <c r="B17" s="5" t="s">
        <v>3111</v>
      </c>
      <c r="C17" s="9">
        <v>42677</v>
      </c>
      <c r="D17" s="9">
        <f t="shared" si="1"/>
        <v>44502</v>
      </c>
      <c r="E17" s="5">
        <v>5</v>
      </c>
      <c r="F17" s="11">
        <v>8948.56</v>
      </c>
      <c r="G17" s="11">
        <v>-8948.56</v>
      </c>
      <c r="H17" s="11">
        <f t="shared" si="0"/>
        <v>0</v>
      </c>
    </row>
    <row r="18" spans="1:8" x14ac:dyDescent="0.25">
      <c r="A18" s="5" t="s">
        <v>1450</v>
      </c>
      <c r="B18" s="5" t="s">
        <v>1451</v>
      </c>
      <c r="C18" s="9">
        <v>43344</v>
      </c>
      <c r="D18" s="9">
        <f t="shared" si="1"/>
        <v>45169</v>
      </c>
      <c r="E18" s="5">
        <v>5</v>
      </c>
      <c r="F18" s="11">
        <v>84029.55</v>
      </c>
      <c r="G18" s="11">
        <v>-54619.35</v>
      </c>
      <c r="H18" s="11">
        <f t="shared" si="0"/>
        <v>29410.200000000004</v>
      </c>
    </row>
    <row r="19" spans="1:8" x14ac:dyDescent="0.25">
      <c r="A19" s="5" t="s">
        <v>1501</v>
      </c>
      <c r="B19" s="5" t="s">
        <v>1503</v>
      </c>
      <c r="C19" s="9">
        <v>43252</v>
      </c>
      <c r="D19" s="9">
        <f t="shared" si="1"/>
        <v>45077</v>
      </c>
      <c r="E19" s="5">
        <v>5</v>
      </c>
      <c r="F19" s="11">
        <v>1233.1199999999999</v>
      </c>
      <c r="G19" s="11">
        <v>-863.18000000000006</v>
      </c>
      <c r="H19" s="11">
        <f t="shared" si="0"/>
        <v>369.93999999999983</v>
      </c>
    </row>
    <row r="20" spans="1:8" x14ac:dyDescent="0.25">
      <c r="A20" s="5" t="s">
        <v>1502</v>
      </c>
      <c r="B20" s="5" t="s">
        <v>1504</v>
      </c>
      <c r="C20" s="9">
        <v>43252</v>
      </c>
      <c r="D20" s="9">
        <f t="shared" si="1"/>
        <v>45077</v>
      </c>
      <c r="E20" s="5">
        <v>5</v>
      </c>
      <c r="F20" s="11">
        <v>1233.1199999999999</v>
      </c>
      <c r="G20" s="11">
        <v>-863.18000000000006</v>
      </c>
      <c r="H20" s="11">
        <f t="shared" si="0"/>
        <v>369.93999999999983</v>
      </c>
    </row>
    <row r="21" spans="1:8" x14ac:dyDescent="0.25">
      <c r="A21" s="5" t="s">
        <v>2476</v>
      </c>
      <c r="B21" s="5" t="s">
        <v>2477</v>
      </c>
      <c r="C21" s="9">
        <v>44161</v>
      </c>
      <c r="D21" s="9">
        <f t="shared" si="1"/>
        <v>45986</v>
      </c>
      <c r="E21" s="5">
        <v>5</v>
      </c>
      <c r="F21" s="11">
        <v>46577.78</v>
      </c>
      <c r="G21" s="11">
        <v>-9315.5600000000013</v>
      </c>
      <c r="H21" s="11">
        <f t="shared" si="0"/>
        <v>37262.22</v>
      </c>
    </row>
    <row r="22" spans="1:8" s="83" customFormat="1" x14ac:dyDescent="0.25">
      <c r="A22" s="87"/>
      <c r="B22" s="87" t="s">
        <v>2878</v>
      </c>
      <c r="C22" s="87"/>
      <c r="D22" s="87"/>
      <c r="E22" s="87"/>
      <c r="F22" s="88">
        <f>SUM(F4:F21)</f>
        <v>423424.92000000004</v>
      </c>
      <c r="G22" s="88">
        <f t="shared" ref="G22:H22" si="2">SUM(G4:G21)</f>
        <v>-356012.6086318118</v>
      </c>
      <c r="H22" s="88">
        <f t="shared" si="2"/>
        <v>67412.311368188239</v>
      </c>
    </row>
  </sheetData>
  <mergeCells count="5">
    <mergeCell ref="A1:A2"/>
    <mergeCell ref="B1:B2"/>
    <mergeCell ref="C1:C2"/>
    <mergeCell ref="D1:D2"/>
    <mergeCell ref="E1:E2"/>
  </mergeCells>
  <conditionalFormatting sqref="D1">
    <cfRule type="containsText" dxfId="11" priority="2" operator="containsText" text="June 2013">
      <formula>NOT(ISERROR(SEARCH("June 2013",D1)))</formula>
    </cfRule>
  </conditionalFormatting>
  <conditionalFormatting sqref="B1">
    <cfRule type="containsText" dxfId="10" priority="1" operator="containsText" text="carpet">
      <formula>NOT(ISERROR(SEARCH("carpet",B1)))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H9"/>
  <sheetViews>
    <sheetView zoomScale="85" zoomScaleNormal="85" workbookViewId="0">
      <selection activeCell="F3" sqref="F3"/>
    </sheetView>
  </sheetViews>
  <sheetFormatPr defaultRowHeight="15" x14ac:dyDescent="0.25"/>
  <cols>
    <col min="1" max="1" width="16.7109375" customWidth="1"/>
    <col min="2" max="2" width="50.5703125" customWidth="1"/>
    <col min="3" max="8" width="22.28515625" customWidth="1"/>
  </cols>
  <sheetData>
    <row r="1" spans="1:8" s="29" customFormat="1" ht="30" customHeight="1" x14ac:dyDescent="0.2">
      <c r="A1" s="102" t="s">
        <v>4</v>
      </c>
      <c r="B1" s="104" t="s">
        <v>5</v>
      </c>
      <c r="C1" s="102" t="s">
        <v>2879</v>
      </c>
      <c r="D1" s="102" t="s">
        <v>1061</v>
      </c>
      <c r="E1" s="102" t="s">
        <v>6</v>
      </c>
      <c r="F1" s="73" t="s">
        <v>7</v>
      </c>
      <c r="G1" s="71" t="s">
        <v>2876</v>
      </c>
      <c r="H1" s="71" t="s">
        <v>2877</v>
      </c>
    </row>
    <row r="2" spans="1:8" s="29" customFormat="1" ht="15" customHeight="1" x14ac:dyDescent="0.2">
      <c r="A2" s="103"/>
      <c r="B2" s="105"/>
      <c r="C2" s="103"/>
      <c r="D2" s="103"/>
      <c r="E2" s="103"/>
      <c r="F2" s="74"/>
      <c r="G2" s="72">
        <v>44530</v>
      </c>
      <c r="H2" s="72">
        <v>44530</v>
      </c>
    </row>
    <row r="3" spans="1:8" x14ac:dyDescent="0.25">
      <c r="A3" s="85" t="s">
        <v>0</v>
      </c>
      <c r="B3" s="91"/>
      <c r="C3" s="91"/>
      <c r="D3" s="91"/>
      <c r="E3" s="91"/>
      <c r="F3" s="91"/>
      <c r="G3" s="91"/>
      <c r="H3" s="91"/>
    </row>
    <row r="4" spans="1:8" x14ac:dyDescent="0.25">
      <c r="A4" s="91" t="s">
        <v>9</v>
      </c>
      <c r="B4" s="91" t="s">
        <v>10</v>
      </c>
      <c r="C4" s="89">
        <v>37377</v>
      </c>
      <c r="D4" s="90">
        <f>EDATE(C4,120)-1</f>
        <v>41029</v>
      </c>
      <c r="E4" s="91">
        <v>10</v>
      </c>
      <c r="F4" s="92">
        <v>39856.449999999997</v>
      </c>
      <c r="G4" s="92">
        <v>-39856.445076142125</v>
      </c>
      <c r="H4" s="92">
        <f>F4+G4</f>
        <v>4.9238578721997328E-3</v>
      </c>
    </row>
    <row r="5" spans="1:8" x14ac:dyDescent="0.25">
      <c r="A5" s="91" t="s">
        <v>11</v>
      </c>
      <c r="B5" s="91" t="s">
        <v>12</v>
      </c>
      <c r="C5" s="89">
        <v>37377</v>
      </c>
      <c r="D5" s="90">
        <f>EDATE(C5,120)-1</f>
        <v>41029</v>
      </c>
      <c r="E5" s="91">
        <v>10</v>
      </c>
      <c r="F5" s="92">
        <v>9839.4500000000007</v>
      </c>
      <c r="G5" s="92">
        <v>-9839.445272419629</v>
      </c>
      <c r="H5" s="92">
        <f t="shared" ref="H5:H8" si="0">F5+G5</f>
        <v>4.7275803717639064E-3</v>
      </c>
    </row>
    <row r="6" spans="1:8" x14ac:dyDescent="0.25">
      <c r="A6" s="91" t="s">
        <v>13</v>
      </c>
      <c r="B6" s="91" t="s">
        <v>14</v>
      </c>
      <c r="C6" s="89">
        <v>37377</v>
      </c>
      <c r="D6" s="90">
        <f>EDATE(C6,120)-1</f>
        <v>41029</v>
      </c>
      <c r="E6" s="91">
        <v>10</v>
      </c>
      <c r="F6" s="92">
        <v>11412.34</v>
      </c>
      <c r="G6" s="92">
        <v>-11412.341153976311</v>
      </c>
      <c r="H6" s="92">
        <f t="shared" si="0"/>
        <v>-1.1539763108885381E-3</v>
      </c>
    </row>
    <row r="7" spans="1:8" x14ac:dyDescent="0.25">
      <c r="A7" s="91" t="s">
        <v>15</v>
      </c>
      <c r="B7" s="91" t="s">
        <v>16</v>
      </c>
      <c r="C7" s="89">
        <v>37377</v>
      </c>
      <c r="D7" s="90">
        <f>EDATE(C7,120)-1</f>
        <v>41029</v>
      </c>
      <c r="E7" s="91">
        <v>10</v>
      </c>
      <c r="F7" s="92">
        <v>10460.24</v>
      </c>
      <c r="G7" s="92">
        <v>-10460.23770896785</v>
      </c>
      <c r="H7" s="92">
        <f t="shared" si="0"/>
        <v>2.2910321495146491E-3</v>
      </c>
    </row>
    <row r="8" spans="1:8" x14ac:dyDescent="0.25">
      <c r="A8" s="91" t="s">
        <v>17</v>
      </c>
      <c r="B8" s="91" t="s">
        <v>18</v>
      </c>
      <c r="C8" s="89">
        <v>37377</v>
      </c>
      <c r="D8" s="90">
        <f>EDATE(C8,120)-1</f>
        <v>41029</v>
      </c>
      <c r="E8" s="91">
        <v>10</v>
      </c>
      <c r="F8" s="92">
        <v>947.47</v>
      </c>
      <c r="G8" s="92">
        <v>-947.47359729272421</v>
      </c>
      <c r="H8" s="92">
        <f t="shared" si="0"/>
        <v>-3.5972927241800789E-3</v>
      </c>
    </row>
    <row r="9" spans="1:8" s="83" customFormat="1" x14ac:dyDescent="0.25">
      <c r="A9" s="85"/>
      <c r="B9" s="85" t="s">
        <v>2878</v>
      </c>
      <c r="C9" s="85"/>
      <c r="D9" s="85"/>
      <c r="E9" s="85"/>
      <c r="F9" s="86">
        <f>SUM(F4:F8)</f>
        <v>72515.95</v>
      </c>
      <c r="G9" s="86">
        <f t="shared" ref="G9:H9" si="1">SUM(G4:G8)</f>
        <v>-72515.942808798645</v>
      </c>
      <c r="H9" s="86">
        <f t="shared" si="1"/>
        <v>7.1912013584096712E-3</v>
      </c>
    </row>
  </sheetData>
  <mergeCells count="5">
    <mergeCell ref="A1:A2"/>
    <mergeCell ref="B1:B2"/>
    <mergeCell ref="C1:C2"/>
    <mergeCell ref="D1:D2"/>
    <mergeCell ref="E1:E2"/>
  </mergeCells>
  <conditionalFormatting sqref="D1">
    <cfRule type="containsText" dxfId="9" priority="2" operator="containsText" text="June 2013">
      <formula>NOT(ISERROR(SEARCH("June 2013",D1)))</formula>
    </cfRule>
  </conditionalFormatting>
  <conditionalFormatting sqref="B1">
    <cfRule type="containsText" dxfId="8" priority="1" operator="containsText" text="carpet">
      <formula>NOT(ISERROR(SEARCH("carpet",B1)))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/>
  </sheetPr>
  <dimension ref="A1:H90"/>
  <sheetViews>
    <sheetView topLeftCell="A70" zoomScale="85" zoomScaleNormal="85" workbookViewId="0">
      <selection activeCell="B85" sqref="B85"/>
    </sheetView>
  </sheetViews>
  <sheetFormatPr defaultRowHeight="15" x14ac:dyDescent="0.25"/>
  <cols>
    <col min="1" max="1" width="16.7109375" customWidth="1"/>
    <col min="2" max="2" width="50.5703125" customWidth="1"/>
    <col min="3" max="8" width="22.28515625" customWidth="1"/>
  </cols>
  <sheetData>
    <row r="1" spans="1:8" s="29" customFormat="1" ht="30" customHeight="1" x14ac:dyDescent="0.2">
      <c r="A1" s="102" t="s">
        <v>4</v>
      </c>
      <c r="B1" s="104" t="s">
        <v>5</v>
      </c>
      <c r="C1" s="102" t="s">
        <v>2879</v>
      </c>
      <c r="D1" s="102" t="s">
        <v>1061</v>
      </c>
      <c r="E1" s="102" t="s">
        <v>6</v>
      </c>
      <c r="F1" s="73" t="s">
        <v>7</v>
      </c>
      <c r="G1" s="71" t="s">
        <v>2876</v>
      </c>
      <c r="H1" s="71" t="s">
        <v>2877</v>
      </c>
    </row>
    <row r="2" spans="1:8" s="29" customFormat="1" ht="15" customHeight="1" x14ac:dyDescent="0.2">
      <c r="A2" s="103"/>
      <c r="B2" s="105"/>
      <c r="C2" s="103"/>
      <c r="D2" s="103"/>
      <c r="E2" s="103"/>
      <c r="F2" s="74"/>
      <c r="G2" s="72">
        <v>44530</v>
      </c>
      <c r="H2" s="72">
        <v>44530</v>
      </c>
    </row>
    <row r="3" spans="1:8" x14ac:dyDescent="0.25">
      <c r="A3" s="83" t="s">
        <v>1</v>
      </c>
    </row>
    <row r="4" spans="1:8" x14ac:dyDescent="0.25">
      <c r="A4" s="5" t="s">
        <v>45</v>
      </c>
      <c r="B4" s="5" t="s">
        <v>1077</v>
      </c>
      <c r="C4" s="8">
        <v>35643</v>
      </c>
      <c r="D4" s="8">
        <f t="shared" ref="D4:D63" si="0">EDATE(C4,60)-1</f>
        <v>37468</v>
      </c>
      <c r="E4" s="10">
        <v>5</v>
      </c>
      <c r="F4" s="11">
        <v>4625.62</v>
      </c>
      <c r="G4" s="11">
        <v>-4625.62</v>
      </c>
      <c r="H4" s="11">
        <f>F4+G4</f>
        <v>0</v>
      </c>
    </row>
    <row r="5" spans="1:8" x14ac:dyDescent="0.25">
      <c r="A5" s="5" t="s">
        <v>46</v>
      </c>
      <c r="B5" s="5" t="s">
        <v>47</v>
      </c>
      <c r="C5" s="9">
        <v>35796</v>
      </c>
      <c r="D5" s="9">
        <f t="shared" si="0"/>
        <v>37621</v>
      </c>
      <c r="E5" s="28">
        <v>5</v>
      </c>
      <c r="F5" s="11">
        <v>767.5</v>
      </c>
      <c r="G5" s="11">
        <v>-767.5</v>
      </c>
      <c r="H5" s="11">
        <f t="shared" ref="H5:H68" si="1">F5+G5</f>
        <v>0</v>
      </c>
    </row>
    <row r="6" spans="1:8" x14ac:dyDescent="0.25">
      <c r="A6" s="5" t="s">
        <v>49</v>
      </c>
      <c r="B6" s="5" t="s">
        <v>1078</v>
      </c>
      <c r="C6" s="8">
        <v>35886</v>
      </c>
      <c r="D6" s="8">
        <f t="shared" si="0"/>
        <v>37711</v>
      </c>
      <c r="E6" s="10">
        <v>5</v>
      </c>
      <c r="F6" s="11">
        <v>10000</v>
      </c>
      <c r="G6" s="11">
        <v>-10000</v>
      </c>
      <c r="H6" s="11">
        <f t="shared" si="1"/>
        <v>0</v>
      </c>
    </row>
    <row r="7" spans="1:8" x14ac:dyDescent="0.25">
      <c r="A7" s="5" t="s">
        <v>50</v>
      </c>
      <c r="B7" s="5" t="s">
        <v>51</v>
      </c>
      <c r="C7" s="9">
        <v>36831</v>
      </c>
      <c r="D7" s="9">
        <f t="shared" si="0"/>
        <v>38656</v>
      </c>
      <c r="E7" s="28">
        <v>5</v>
      </c>
      <c r="F7" s="11">
        <v>767.62</v>
      </c>
      <c r="G7" s="11">
        <v>-767.62</v>
      </c>
      <c r="H7" s="11">
        <f t="shared" si="1"/>
        <v>0</v>
      </c>
    </row>
    <row r="8" spans="1:8" x14ac:dyDescent="0.25">
      <c r="A8" s="5" t="s">
        <v>52</v>
      </c>
      <c r="B8" s="5" t="s">
        <v>1079</v>
      </c>
      <c r="C8" s="8">
        <v>37377</v>
      </c>
      <c r="D8" s="8">
        <f t="shared" si="0"/>
        <v>39202</v>
      </c>
      <c r="E8" s="10">
        <v>5</v>
      </c>
      <c r="F8" s="11">
        <v>5040.72</v>
      </c>
      <c r="G8" s="11">
        <v>-5040.72</v>
      </c>
      <c r="H8" s="11">
        <f t="shared" si="1"/>
        <v>0</v>
      </c>
    </row>
    <row r="9" spans="1:8" x14ac:dyDescent="0.25">
      <c r="A9" s="5" t="s">
        <v>53</v>
      </c>
      <c r="B9" s="5" t="s">
        <v>54</v>
      </c>
      <c r="C9" s="9">
        <v>37653</v>
      </c>
      <c r="D9" s="9">
        <f t="shared" si="0"/>
        <v>39478</v>
      </c>
      <c r="E9" s="28">
        <v>5</v>
      </c>
      <c r="F9" s="11">
        <v>0</v>
      </c>
      <c r="G9" s="11">
        <v>0</v>
      </c>
      <c r="H9" s="11">
        <f t="shared" si="1"/>
        <v>0</v>
      </c>
    </row>
    <row r="10" spans="1:8" x14ac:dyDescent="0.25">
      <c r="A10" s="5" t="s">
        <v>55</v>
      </c>
      <c r="B10" s="5" t="s">
        <v>56</v>
      </c>
      <c r="C10" s="9">
        <v>37653</v>
      </c>
      <c r="D10" s="9">
        <f t="shared" si="0"/>
        <v>39478</v>
      </c>
      <c r="E10" s="28">
        <v>5</v>
      </c>
      <c r="F10" s="11">
        <v>0</v>
      </c>
      <c r="G10" s="11">
        <v>0</v>
      </c>
      <c r="H10" s="11">
        <f t="shared" si="1"/>
        <v>0</v>
      </c>
    </row>
    <row r="11" spans="1:8" x14ac:dyDescent="0.25">
      <c r="A11" s="5" t="s">
        <v>57</v>
      </c>
      <c r="B11" s="5" t="s">
        <v>58</v>
      </c>
      <c r="C11" s="9">
        <v>37653</v>
      </c>
      <c r="D11" s="9">
        <f t="shared" si="0"/>
        <v>39478</v>
      </c>
      <c r="E11" s="28">
        <v>5</v>
      </c>
      <c r="F11" s="11">
        <v>777.78</v>
      </c>
      <c r="G11" s="11">
        <v>-777.78</v>
      </c>
      <c r="H11" s="11">
        <f t="shared" si="1"/>
        <v>0</v>
      </c>
    </row>
    <row r="12" spans="1:8" x14ac:dyDescent="0.25">
      <c r="A12" s="5" t="s">
        <v>59</v>
      </c>
      <c r="B12" s="5" t="s">
        <v>60</v>
      </c>
      <c r="C12" s="9">
        <v>37653</v>
      </c>
      <c r="D12" s="9">
        <f t="shared" si="0"/>
        <v>39478</v>
      </c>
      <c r="E12" s="28">
        <v>5</v>
      </c>
      <c r="F12" s="11">
        <v>0</v>
      </c>
      <c r="G12" s="11">
        <v>0</v>
      </c>
      <c r="H12" s="11">
        <f t="shared" si="1"/>
        <v>0</v>
      </c>
    </row>
    <row r="13" spans="1:8" x14ac:dyDescent="0.25">
      <c r="A13" s="5" t="s">
        <v>61</v>
      </c>
      <c r="B13" s="5" t="s">
        <v>62</v>
      </c>
      <c r="C13" s="9">
        <v>37712</v>
      </c>
      <c r="D13" s="9">
        <f t="shared" si="0"/>
        <v>39538</v>
      </c>
      <c r="E13" s="28">
        <v>5</v>
      </c>
      <c r="F13" s="11">
        <v>1000</v>
      </c>
      <c r="G13" s="11">
        <v>-1000</v>
      </c>
      <c r="H13" s="11">
        <f t="shared" si="1"/>
        <v>0</v>
      </c>
    </row>
    <row r="14" spans="1:8" x14ac:dyDescent="0.25">
      <c r="A14" s="5" t="s">
        <v>63</v>
      </c>
      <c r="B14" s="5" t="s">
        <v>1081</v>
      </c>
      <c r="C14" s="8">
        <v>37742</v>
      </c>
      <c r="D14" s="8">
        <f t="shared" si="0"/>
        <v>39568</v>
      </c>
      <c r="E14" s="10">
        <v>5</v>
      </c>
      <c r="F14" s="11">
        <v>2118.16</v>
      </c>
      <c r="G14" s="11">
        <v>-2118.16</v>
      </c>
      <c r="H14" s="11">
        <f t="shared" si="1"/>
        <v>0</v>
      </c>
    </row>
    <row r="15" spans="1:8" x14ac:dyDescent="0.25">
      <c r="A15" s="5" t="s">
        <v>64</v>
      </c>
      <c r="B15" s="5" t="s">
        <v>1080</v>
      </c>
      <c r="C15" s="9">
        <v>37865</v>
      </c>
      <c r="D15" s="9">
        <f t="shared" si="0"/>
        <v>39691</v>
      </c>
      <c r="E15" s="28">
        <v>5</v>
      </c>
      <c r="F15" s="11">
        <v>512.82000000000005</v>
      </c>
      <c r="G15" s="11">
        <v>-512.82000000000005</v>
      </c>
      <c r="H15" s="11">
        <f t="shared" si="1"/>
        <v>0</v>
      </c>
    </row>
    <row r="16" spans="1:8" x14ac:dyDescent="0.25">
      <c r="A16" s="5" t="s">
        <v>65</v>
      </c>
      <c r="B16" s="5" t="s">
        <v>1180</v>
      </c>
      <c r="C16" s="9">
        <v>37987</v>
      </c>
      <c r="D16" s="9">
        <f t="shared" si="0"/>
        <v>39813</v>
      </c>
      <c r="E16" s="28">
        <v>5</v>
      </c>
      <c r="F16" s="11">
        <v>634.45000000000005</v>
      </c>
      <c r="G16" s="11">
        <v>-634.45000000000005</v>
      </c>
      <c r="H16" s="11">
        <f t="shared" si="1"/>
        <v>0</v>
      </c>
    </row>
    <row r="17" spans="1:8" x14ac:dyDescent="0.25">
      <c r="A17" s="5" t="s">
        <v>66</v>
      </c>
      <c r="B17" s="5" t="s">
        <v>67</v>
      </c>
      <c r="C17" s="9">
        <v>38078</v>
      </c>
      <c r="D17" s="9">
        <f t="shared" si="0"/>
        <v>39903</v>
      </c>
      <c r="E17" s="28">
        <v>5</v>
      </c>
      <c r="F17" s="11">
        <v>696.54</v>
      </c>
      <c r="G17" s="11">
        <v>-696.54</v>
      </c>
      <c r="H17" s="11">
        <f t="shared" si="1"/>
        <v>0</v>
      </c>
    </row>
    <row r="18" spans="1:8" x14ac:dyDescent="0.25">
      <c r="A18" s="5" t="s">
        <v>68</v>
      </c>
      <c r="B18" s="5" t="s">
        <v>69</v>
      </c>
      <c r="C18" s="9">
        <v>38231</v>
      </c>
      <c r="D18" s="9">
        <f t="shared" si="0"/>
        <v>40056</v>
      </c>
      <c r="E18" s="28">
        <v>5</v>
      </c>
      <c r="F18" s="11">
        <v>2064.71</v>
      </c>
      <c r="G18" s="11">
        <v>-2064.71</v>
      </c>
      <c r="H18" s="11">
        <f t="shared" si="1"/>
        <v>0</v>
      </c>
    </row>
    <row r="19" spans="1:8" x14ac:dyDescent="0.25">
      <c r="A19" s="5" t="s">
        <v>70</v>
      </c>
      <c r="B19" s="5" t="s">
        <v>71</v>
      </c>
      <c r="C19" s="9">
        <v>38443</v>
      </c>
      <c r="D19" s="9">
        <f t="shared" si="0"/>
        <v>40268</v>
      </c>
      <c r="E19" s="28">
        <v>5</v>
      </c>
      <c r="F19" s="11">
        <v>0</v>
      </c>
      <c r="G19" s="11">
        <v>0</v>
      </c>
      <c r="H19" s="11">
        <f t="shared" si="1"/>
        <v>0</v>
      </c>
    </row>
    <row r="20" spans="1:8" x14ac:dyDescent="0.25">
      <c r="A20" s="5" t="s">
        <v>72</v>
      </c>
      <c r="B20" s="5" t="s">
        <v>73</v>
      </c>
      <c r="C20" s="9">
        <v>38443</v>
      </c>
      <c r="D20" s="9">
        <f t="shared" si="0"/>
        <v>40268</v>
      </c>
      <c r="E20" s="28">
        <v>5</v>
      </c>
      <c r="F20" s="11">
        <v>0</v>
      </c>
      <c r="G20" s="11">
        <v>0</v>
      </c>
      <c r="H20" s="11">
        <f t="shared" si="1"/>
        <v>0</v>
      </c>
    </row>
    <row r="21" spans="1:8" x14ac:dyDescent="0.25">
      <c r="A21" s="5" t="s">
        <v>74</v>
      </c>
      <c r="B21" s="5" t="s">
        <v>75</v>
      </c>
      <c r="C21" s="9">
        <v>38473</v>
      </c>
      <c r="D21" s="9">
        <f t="shared" si="0"/>
        <v>40298</v>
      </c>
      <c r="E21" s="28">
        <v>5</v>
      </c>
      <c r="F21" s="11">
        <v>0</v>
      </c>
      <c r="G21" s="11">
        <v>0</v>
      </c>
      <c r="H21" s="11">
        <f t="shared" si="1"/>
        <v>0</v>
      </c>
    </row>
    <row r="22" spans="1:8" x14ac:dyDescent="0.25">
      <c r="A22" s="5" t="s">
        <v>76</v>
      </c>
      <c r="B22" s="5" t="s">
        <v>77</v>
      </c>
      <c r="C22" s="9">
        <v>38473</v>
      </c>
      <c r="D22" s="9">
        <f t="shared" si="0"/>
        <v>40298</v>
      </c>
      <c r="E22" s="28">
        <v>5</v>
      </c>
      <c r="F22" s="11">
        <v>0</v>
      </c>
      <c r="G22" s="11">
        <v>0</v>
      </c>
      <c r="H22" s="11">
        <f t="shared" si="1"/>
        <v>0</v>
      </c>
    </row>
    <row r="23" spans="1:8" x14ac:dyDescent="0.25">
      <c r="A23" s="5" t="s">
        <v>78</v>
      </c>
      <c r="B23" s="5" t="s">
        <v>79</v>
      </c>
      <c r="C23" s="9">
        <v>38504</v>
      </c>
      <c r="D23" s="9">
        <f t="shared" si="0"/>
        <v>40329</v>
      </c>
      <c r="E23" s="28">
        <v>5</v>
      </c>
      <c r="F23" s="11">
        <v>2247.19</v>
      </c>
      <c r="G23" s="11">
        <v>-2247.19</v>
      </c>
      <c r="H23" s="11">
        <f t="shared" si="1"/>
        <v>0</v>
      </c>
    </row>
    <row r="24" spans="1:8" x14ac:dyDescent="0.25">
      <c r="A24" s="5" t="s">
        <v>80</v>
      </c>
      <c r="B24" s="5" t="s">
        <v>81</v>
      </c>
      <c r="C24" s="9">
        <v>38504</v>
      </c>
      <c r="D24" s="9">
        <f t="shared" si="0"/>
        <v>40329</v>
      </c>
      <c r="E24" s="28">
        <v>5</v>
      </c>
      <c r="F24" s="11">
        <v>0</v>
      </c>
      <c r="G24" s="11">
        <v>0</v>
      </c>
      <c r="H24" s="11">
        <f t="shared" si="1"/>
        <v>0</v>
      </c>
    </row>
    <row r="25" spans="1:8" x14ac:dyDescent="0.25">
      <c r="A25" s="5" t="s">
        <v>82</v>
      </c>
      <c r="B25" s="5" t="s">
        <v>83</v>
      </c>
      <c r="C25" s="9">
        <v>38504</v>
      </c>
      <c r="D25" s="9">
        <f t="shared" si="0"/>
        <v>40329</v>
      </c>
      <c r="E25" s="28">
        <v>5</v>
      </c>
      <c r="F25" s="11">
        <v>0</v>
      </c>
      <c r="G25" s="11">
        <v>0</v>
      </c>
      <c r="H25" s="11">
        <f t="shared" si="1"/>
        <v>0</v>
      </c>
    </row>
    <row r="26" spans="1:8" x14ac:dyDescent="0.25">
      <c r="A26" s="5" t="s">
        <v>84</v>
      </c>
      <c r="B26" s="5" t="s">
        <v>85</v>
      </c>
      <c r="C26" s="9">
        <v>38534</v>
      </c>
      <c r="D26" s="9">
        <f t="shared" si="0"/>
        <v>40359</v>
      </c>
      <c r="E26" s="28">
        <v>5</v>
      </c>
      <c r="F26" s="11">
        <v>0</v>
      </c>
      <c r="G26" s="11">
        <v>0</v>
      </c>
      <c r="H26" s="11">
        <f t="shared" si="1"/>
        <v>0</v>
      </c>
    </row>
    <row r="27" spans="1:8" x14ac:dyDescent="0.25">
      <c r="A27" s="5" t="s">
        <v>86</v>
      </c>
      <c r="B27" s="5" t="s">
        <v>87</v>
      </c>
      <c r="C27" s="9">
        <v>38596</v>
      </c>
      <c r="D27" s="9">
        <f t="shared" si="0"/>
        <v>40421</v>
      </c>
      <c r="E27" s="28">
        <v>5</v>
      </c>
      <c r="F27" s="11">
        <v>698.47</v>
      </c>
      <c r="G27" s="11">
        <v>-698.47</v>
      </c>
      <c r="H27" s="11">
        <f t="shared" si="1"/>
        <v>0</v>
      </c>
    </row>
    <row r="28" spans="1:8" x14ac:dyDescent="0.25">
      <c r="A28" s="5" t="s">
        <v>88</v>
      </c>
      <c r="B28" s="5" t="s">
        <v>89</v>
      </c>
      <c r="C28" s="9">
        <v>38626</v>
      </c>
      <c r="D28" s="9">
        <f t="shared" si="0"/>
        <v>40451</v>
      </c>
      <c r="E28" s="28">
        <v>5</v>
      </c>
      <c r="F28" s="11">
        <v>1415.73</v>
      </c>
      <c r="G28" s="11">
        <v>-1415.73</v>
      </c>
      <c r="H28" s="11">
        <f t="shared" si="1"/>
        <v>0</v>
      </c>
    </row>
    <row r="29" spans="1:8" x14ac:dyDescent="0.25">
      <c r="A29" s="5" t="s">
        <v>90</v>
      </c>
      <c r="B29" s="5" t="s">
        <v>91</v>
      </c>
      <c r="C29" s="9">
        <v>38869</v>
      </c>
      <c r="D29" s="9">
        <f t="shared" si="0"/>
        <v>40694</v>
      </c>
      <c r="E29" s="28">
        <v>5</v>
      </c>
      <c r="F29" s="11">
        <v>695.65</v>
      </c>
      <c r="G29" s="11">
        <v>-695.65</v>
      </c>
      <c r="H29" s="11">
        <f t="shared" si="1"/>
        <v>0</v>
      </c>
    </row>
    <row r="30" spans="1:8" x14ac:dyDescent="0.25">
      <c r="A30" s="5" t="s">
        <v>92</v>
      </c>
      <c r="B30" s="5" t="s">
        <v>93</v>
      </c>
      <c r="C30" s="9">
        <v>39052</v>
      </c>
      <c r="D30" s="9">
        <f t="shared" si="0"/>
        <v>40877</v>
      </c>
      <c r="E30" s="28">
        <v>5</v>
      </c>
      <c r="F30" s="11">
        <v>1113.1500000000001</v>
      </c>
      <c r="G30" s="11">
        <v>-1113.1500000000001</v>
      </c>
      <c r="H30" s="11">
        <f t="shared" si="1"/>
        <v>0</v>
      </c>
    </row>
    <row r="31" spans="1:8" x14ac:dyDescent="0.25">
      <c r="A31" s="5" t="s">
        <v>94</v>
      </c>
      <c r="B31" s="5" t="s">
        <v>95</v>
      </c>
      <c r="C31" s="9">
        <v>39052</v>
      </c>
      <c r="D31" s="9">
        <f t="shared" si="0"/>
        <v>40877</v>
      </c>
      <c r="E31" s="28">
        <v>5</v>
      </c>
      <c r="F31" s="11">
        <v>1264.67</v>
      </c>
      <c r="G31" s="11">
        <v>-1264.67</v>
      </c>
      <c r="H31" s="11">
        <f t="shared" si="1"/>
        <v>0</v>
      </c>
    </row>
    <row r="32" spans="1:8" x14ac:dyDescent="0.25">
      <c r="A32" s="5" t="s">
        <v>96</v>
      </c>
      <c r="B32" s="5" t="s">
        <v>48</v>
      </c>
      <c r="C32" s="9">
        <v>39479</v>
      </c>
      <c r="D32" s="9">
        <f t="shared" si="0"/>
        <v>41305</v>
      </c>
      <c r="E32" s="28">
        <v>5</v>
      </c>
      <c r="F32" s="11">
        <v>1379.31</v>
      </c>
      <c r="G32" s="11">
        <v>-1379.31</v>
      </c>
      <c r="H32" s="11">
        <f t="shared" si="1"/>
        <v>0</v>
      </c>
    </row>
    <row r="33" spans="1:8" x14ac:dyDescent="0.25">
      <c r="A33" s="5" t="s">
        <v>97</v>
      </c>
      <c r="B33" s="5" t="s">
        <v>98</v>
      </c>
      <c r="C33" s="9">
        <v>39479</v>
      </c>
      <c r="D33" s="9">
        <f t="shared" si="0"/>
        <v>41305</v>
      </c>
      <c r="E33" s="28">
        <v>5</v>
      </c>
      <c r="F33" s="11">
        <v>1321.84</v>
      </c>
      <c r="G33" s="11">
        <v>-1321.84</v>
      </c>
      <c r="H33" s="11">
        <f t="shared" si="1"/>
        <v>0</v>
      </c>
    </row>
    <row r="34" spans="1:8" x14ac:dyDescent="0.25">
      <c r="A34" s="5" t="s">
        <v>99</v>
      </c>
      <c r="B34" s="5" t="s">
        <v>100</v>
      </c>
      <c r="C34" s="9">
        <v>39814</v>
      </c>
      <c r="D34" s="9">
        <f t="shared" si="0"/>
        <v>41639</v>
      </c>
      <c r="E34" s="28">
        <v>5</v>
      </c>
      <c r="F34" s="11">
        <v>5637.44</v>
      </c>
      <c r="G34" s="11">
        <v>-5637.44</v>
      </c>
      <c r="H34" s="11">
        <f t="shared" si="1"/>
        <v>0</v>
      </c>
    </row>
    <row r="35" spans="1:8" x14ac:dyDescent="0.25">
      <c r="A35" s="5" t="s">
        <v>101</v>
      </c>
      <c r="B35" s="5" t="s">
        <v>102</v>
      </c>
      <c r="C35" s="9">
        <v>39814</v>
      </c>
      <c r="D35" s="9">
        <f t="shared" si="0"/>
        <v>41639</v>
      </c>
      <c r="E35" s="28">
        <v>5</v>
      </c>
      <c r="F35" s="11">
        <v>3266.67</v>
      </c>
      <c r="G35" s="11">
        <v>-3266.67</v>
      </c>
      <c r="H35" s="11">
        <f t="shared" si="1"/>
        <v>0</v>
      </c>
    </row>
    <row r="36" spans="1:8" x14ac:dyDescent="0.25">
      <c r="A36" s="5" t="s">
        <v>103</v>
      </c>
      <c r="B36" s="5" t="s">
        <v>104</v>
      </c>
      <c r="C36" s="9">
        <v>39845</v>
      </c>
      <c r="D36" s="9">
        <f t="shared" si="0"/>
        <v>41670</v>
      </c>
      <c r="E36" s="28">
        <v>5</v>
      </c>
      <c r="F36" s="11">
        <v>2399.42</v>
      </c>
      <c r="G36" s="11">
        <v>-2399.42</v>
      </c>
      <c r="H36" s="11">
        <f t="shared" si="1"/>
        <v>0</v>
      </c>
    </row>
    <row r="37" spans="1:8" x14ac:dyDescent="0.25">
      <c r="A37" s="5" t="s">
        <v>105</v>
      </c>
      <c r="B37" s="5" t="s">
        <v>106</v>
      </c>
      <c r="C37" s="9">
        <v>39845</v>
      </c>
      <c r="D37" s="9">
        <f t="shared" si="0"/>
        <v>41670</v>
      </c>
      <c r="E37" s="28">
        <v>5</v>
      </c>
      <c r="F37" s="11">
        <v>2339.02</v>
      </c>
      <c r="G37" s="11">
        <v>-2339.02</v>
      </c>
      <c r="H37" s="11">
        <f t="shared" si="1"/>
        <v>0</v>
      </c>
    </row>
    <row r="38" spans="1:8" x14ac:dyDescent="0.25">
      <c r="A38" s="5" t="s">
        <v>107</v>
      </c>
      <c r="B38" s="5" t="s">
        <v>108</v>
      </c>
      <c r="C38" s="9">
        <v>40148</v>
      </c>
      <c r="D38" s="9">
        <f t="shared" si="0"/>
        <v>41973</v>
      </c>
      <c r="E38" s="28">
        <v>5</v>
      </c>
      <c r="F38" s="11">
        <v>1666.67</v>
      </c>
      <c r="G38" s="11">
        <v>-1666.67</v>
      </c>
      <c r="H38" s="11">
        <f t="shared" si="1"/>
        <v>0</v>
      </c>
    </row>
    <row r="39" spans="1:8" x14ac:dyDescent="0.25">
      <c r="A39" s="5" t="s">
        <v>109</v>
      </c>
      <c r="B39" s="5" t="s">
        <v>110</v>
      </c>
      <c r="C39" s="9">
        <v>40148</v>
      </c>
      <c r="D39" s="9">
        <f t="shared" si="0"/>
        <v>41973</v>
      </c>
      <c r="E39" s="28">
        <v>5</v>
      </c>
      <c r="F39" s="11">
        <v>0</v>
      </c>
      <c r="G39" s="11">
        <v>0</v>
      </c>
      <c r="H39" s="11">
        <f t="shared" si="1"/>
        <v>0</v>
      </c>
    </row>
    <row r="40" spans="1:8" x14ac:dyDescent="0.25">
      <c r="A40" s="5" t="s">
        <v>111</v>
      </c>
      <c r="B40" s="5" t="s">
        <v>112</v>
      </c>
      <c r="C40" s="9">
        <v>40575</v>
      </c>
      <c r="D40" s="9">
        <f t="shared" si="0"/>
        <v>42400</v>
      </c>
      <c r="E40" s="28">
        <v>5</v>
      </c>
      <c r="F40" s="11">
        <v>4138.82</v>
      </c>
      <c r="G40" s="11">
        <v>-4138.82</v>
      </c>
      <c r="H40" s="11">
        <f t="shared" si="1"/>
        <v>0</v>
      </c>
    </row>
    <row r="41" spans="1:8" x14ac:dyDescent="0.25">
      <c r="A41" s="5" t="s">
        <v>113</v>
      </c>
      <c r="B41" s="5" t="s">
        <v>8</v>
      </c>
      <c r="C41" s="9">
        <v>40179</v>
      </c>
      <c r="D41" s="9">
        <f t="shared" si="0"/>
        <v>42004</v>
      </c>
      <c r="E41" s="28">
        <v>5</v>
      </c>
      <c r="F41" s="11">
        <v>0</v>
      </c>
      <c r="G41" s="11">
        <v>0</v>
      </c>
      <c r="H41" s="11">
        <f t="shared" si="1"/>
        <v>0</v>
      </c>
    </row>
    <row r="42" spans="1:8" x14ac:dyDescent="0.25">
      <c r="A42" s="5" t="s">
        <v>114</v>
      </c>
      <c r="B42" s="5" t="s">
        <v>115</v>
      </c>
      <c r="C42" s="9">
        <v>40179</v>
      </c>
      <c r="D42" s="9">
        <f t="shared" si="0"/>
        <v>42004</v>
      </c>
      <c r="E42" s="28">
        <v>5</v>
      </c>
      <c r="F42" s="11">
        <v>1468.35</v>
      </c>
      <c r="G42" s="11">
        <v>-1468.35</v>
      </c>
      <c r="H42" s="11">
        <f t="shared" si="1"/>
        <v>0</v>
      </c>
    </row>
    <row r="43" spans="1:8" x14ac:dyDescent="0.25">
      <c r="A43" s="5" t="s">
        <v>116</v>
      </c>
      <c r="B43" s="5" t="s">
        <v>117</v>
      </c>
      <c r="C43" s="9">
        <v>40179</v>
      </c>
      <c r="D43" s="9">
        <f t="shared" si="0"/>
        <v>42004</v>
      </c>
      <c r="E43" s="28">
        <v>5</v>
      </c>
      <c r="F43" s="11">
        <v>1248.94</v>
      </c>
      <c r="G43" s="11">
        <v>-1248.94</v>
      </c>
      <c r="H43" s="11">
        <f t="shared" si="1"/>
        <v>0</v>
      </c>
    </row>
    <row r="44" spans="1:8" x14ac:dyDescent="0.25">
      <c r="A44" s="5" t="s">
        <v>118</v>
      </c>
      <c r="B44" s="5" t="s">
        <v>119</v>
      </c>
      <c r="C44" s="9">
        <v>40179</v>
      </c>
      <c r="D44" s="9">
        <f t="shared" si="0"/>
        <v>42004</v>
      </c>
      <c r="E44" s="28">
        <v>5</v>
      </c>
      <c r="F44" s="11">
        <v>1475.09</v>
      </c>
      <c r="G44" s="11">
        <v>-1475.09</v>
      </c>
      <c r="H44" s="11">
        <f t="shared" si="1"/>
        <v>0</v>
      </c>
    </row>
    <row r="45" spans="1:8" x14ac:dyDescent="0.25">
      <c r="A45" s="5" t="s">
        <v>120</v>
      </c>
      <c r="B45" s="5" t="s">
        <v>121</v>
      </c>
      <c r="C45" s="9">
        <v>40452</v>
      </c>
      <c r="D45" s="9">
        <f t="shared" si="0"/>
        <v>42277</v>
      </c>
      <c r="E45" s="28">
        <v>5</v>
      </c>
      <c r="F45" s="11">
        <v>1508.04</v>
      </c>
      <c r="G45" s="11">
        <v>-1508.04</v>
      </c>
      <c r="H45" s="11">
        <f t="shared" si="1"/>
        <v>0</v>
      </c>
    </row>
    <row r="46" spans="1:8" x14ac:dyDescent="0.25">
      <c r="A46" s="5" t="s">
        <v>122</v>
      </c>
      <c r="B46" s="5" t="s">
        <v>123</v>
      </c>
      <c r="C46" s="9">
        <v>40452</v>
      </c>
      <c r="D46" s="9">
        <f t="shared" si="0"/>
        <v>42277</v>
      </c>
      <c r="E46" s="28">
        <v>5</v>
      </c>
      <c r="F46" s="11">
        <v>4244.8599999999997</v>
      </c>
      <c r="G46" s="11">
        <v>-4244.8599999999997</v>
      </c>
      <c r="H46" s="11">
        <f t="shared" si="1"/>
        <v>0</v>
      </c>
    </row>
    <row r="47" spans="1:8" x14ac:dyDescent="0.25">
      <c r="A47" s="5" t="s">
        <v>124</v>
      </c>
      <c r="B47" s="5" t="s">
        <v>125</v>
      </c>
      <c r="C47" s="9">
        <v>40452</v>
      </c>
      <c r="D47" s="9">
        <f t="shared" si="0"/>
        <v>42277</v>
      </c>
      <c r="E47" s="28">
        <v>5</v>
      </c>
      <c r="F47" s="11">
        <v>4091.26</v>
      </c>
      <c r="G47" s="11">
        <v>-4091.26</v>
      </c>
      <c r="H47" s="11">
        <f t="shared" si="1"/>
        <v>0</v>
      </c>
    </row>
    <row r="48" spans="1:8" x14ac:dyDescent="0.25">
      <c r="A48" s="5" t="s">
        <v>126</v>
      </c>
      <c r="B48" s="5" t="s">
        <v>127</v>
      </c>
      <c r="C48" s="9">
        <v>40452</v>
      </c>
      <c r="D48" s="9">
        <f t="shared" si="0"/>
        <v>42277</v>
      </c>
      <c r="E48" s="28">
        <v>5</v>
      </c>
      <c r="F48" s="11">
        <v>3393.1</v>
      </c>
      <c r="G48" s="11">
        <v>-3393.1</v>
      </c>
      <c r="H48" s="11">
        <f t="shared" si="1"/>
        <v>0</v>
      </c>
    </row>
    <row r="49" spans="1:8" x14ac:dyDescent="0.25">
      <c r="A49" s="5" t="s">
        <v>128</v>
      </c>
      <c r="B49" s="5" t="s">
        <v>129</v>
      </c>
      <c r="C49" s="9">
        <v>40603</v>
      </c>
      <c r="D49" s="9">
        <f t="shared" si="0"/>
        <v>42429</v>
      </c>
      <c r="E49" s="28">
        <v>5</v>
      </c>
      <c r="F49" s="11">
        <v>3706.22</v>
      </c>
      <c r="G49" s="11">
        <v>-3706.22</v>
      </c>
      <c r="H49" s="11">
        <f t="shared" si="1"/>
        <v>0</v>
      </c>
    </row>
    <row r="50" spans="1:8" x14ac:dyDescent="0.25">
      <c r="A50" s="5" t="s">
        <v>130</v>
      </c>
      <c r="B50" s="5" t="s">
        <v>131</v>
      </c>
      <c r="C50" s="9">
        <v>41091</v>
      </c>
      <c r="D50" s="9">
        <f t="shared" si="0"/>
        <v>42916</v>
      </c>
      <c r="E50" s="28">
        <v>5</v>
      </c>
      <c r="F50" s="11">
        <v>1223.0999999999999</v>
      </c>
      <c r="G50" s="11">
        <v>-1223.0999999999999</v>
      </c>
      <c r="H50" s="11">
        <f t="shared" si="1"/>
        <v>0</v>
      </c>
    </row>
    <row r="51" spans="1:8" x14ac:dyDescent="0.25">
      <c r="A51" s="5" t="s">
        <v>132</v>
      </c>
      <c r="B51" s="5" t="s">
        <v>133</v>
      </c>
      <c r="C51" s="9">
        <v>41091</v>
      </c>
      <c r="D51" s="9">
        <f t="shared" si="0"/>
        <v>42916</v>
      </c>
      <c r="E51" s="28">
        <v>5</v>
      </c>
      <c r="F51" s="11">
        <v>992.09</v>
      </c>
      <c r="G51" s="11">
        <v>-992.09</v>
      </c>
      <c r="H51" s="11">
        <f t="shared" si="1"/>
        <v>0</v>
      </c>
    </row>
    <row r="52" spans="1:8" x14ac:dyDescent="0.25">
      <c r="A52" s="5" t="s">
        <v>134</v>
      </c>
      <c r="B52" s="5" t="s">
        <v>135</v>
      </c>
      <c r="C52" s="9">
        <v>41214</v>
      </c>
      <c r="D52" s="9">
        <f t="shared" si="0"/>
        <v>43039</v>
      </c>
      <c r="E52" s="28">
        <v>5</v>
      </c>
      <c r="F52" s="11">
        <v>2783.62</v>
      </c>
      <c r="G52" s="11">
        <v>-2783.62</v>
      </c>
      <c r="H52" s="11">
        <f t="shared" si="1"/>
        <v>0</v>
      </c>
    </row>
    <row r="53" spans="1:8" x14ac:dyDescent="0.25">
      <c r="A53" s="5" t="s">
        <v>136</v>
      </c>
      <c r="B53" s="5" t="s">
        <v>137</v>
      </c>
      <c r="C53" s="9">
        <v>41214</v>
      </c>
      <c r="D53" s="9">
        <f t="shared" si="0"/>
        <v>43039</v>
      </c>
      <c r="E53" s="28">
        <v>5</v>
      </c>
      <c r="F53" s="11">
        <v>2783.62</v>
      </c>
      <c r="G53" s="11">
        <v>-2783.62</v>
      </c>
      <c r="H53" s="11">
        <f t="shared" si="1"/>
        <v>0</v>
      </c>
    </row>
    <row r="54" spans="1:8" x14ac:dyDescent="0.25">
      <c r="A54" s="5" t="s">
        <v>138</v>
      </c>
      <c r="B54" s="5" t="s">
        <v>140</v>
      </c>
      <c r="C54" s="9">
        <v>41275</v>
      </c>
      <c r="D54" s="9">
        <f t="shared" si="0"/>
        <v>43100</v>
      </c>
      <c r="E54" s="28">
        <v>5</v>
      </c>
      <c r="F54" s="11">
        <v>0</v>
      </c>
      <c r="G54" s="11">
        <v>0</v>
      </c>
      <c r="H54" s="11">
        <f t="shared" si="1"/>
        <v>0</v>
      </c>
    </row>
    <row r="55" spans="1:8" x14ac:dyDescent="0.25">
      <c r="A55" s="5" t="s">
        <v>139</v>
      </c>
      <c r="B55" s="5" t="s">
        <v>141</v>
      </c>
      <c r="C55" s="9">
        <v>41275</v>
      </c>
      <c r="D55" s="9">
        <f t="shared" si="0"/>
        <v>43100</v>
      </c>
      <c r="E55" s="28">
        <v>5</v>
      </c>
      <c r="F55" s="11">
        <v>0</v>
      </c>
      <c r="G55" s="11">
        <v>0</v>
      </c>
      <c r="H55" s="11">
        <f t="shared" si="1"/>
        <v>0</v>
      </c>
    </row>
    <row r="56" spans="1:8" x14ac:dyDescent="0.25">
      <c r="A56" s="5" t="s">
        <v>1003</v>
      </c>
      <c r="B56" s="5" t="s">
        <v>1004</v>
      </c>
      <c r="C56" s="9">
        <v>41985</v>
      </c>
      <c r="D56" s="9">
        <f t="shared" si="0"/>
        <v>43810</v>
      </c>
      <c r="E56" s="28">
        <v>5</v>
      </c>
      <c r="F56" s="11">
        <v>1568.88</v>
      </c>
      <c r="G56" s="11">
        <v>-1568.884</v>
      </c>
      <c r="H56" s="11">
        <f t="shared" si="1"/>
        <v>-3.9999999999054126E-3</v>
      </c>
    </row>
    <row r="57" spans="1:8" x14ac:dyDescent="0.25">
      <c r="A57" s="5" t="s">
        <v>1005</v>
      </c>
      <c r="B57" s="5" t="s">
        <v>1010</v>
      </c>
      <c r="C57" s="9">
        <v>42002</v>
      </c>
      <c r="D57" s="9">
        <f t="shared" si="0"/>
        <v>43827</v>
      </c>
      <c r="E57" s="28">
        <v>5</v>
      </c>
      <c r="F57" s="11">
        <v>0</v>
      </c>
      <c r="G57" s="11">
        <v>1.13333333333685E-2</v>
      </c>
      <c r="H57" s="11">
        <f t="shared" si="1"/>
        <v>1.13333333333685E-2</v>
      </c>
    </row>
    <row r="58" spans="1:8" x14ac:dyDescent="0.25">
      <c r="A58" s="5" t="s">
        <v>1006</v>
      </c>
      <c r="B58" s="5" t="s">
        <v>1011</v>
      </c>
      <c r="C58" s="9">
        <v>42002</v>
      </c>
      <c r="D58" s="9">
        <f t="shared" si="0"/>
        <v>43827</v>
      </c>
      <c r="E58" s="28">
        <v>5</v>
      </c>
      <c r="F58" s="11">
        <v>573.96</v>
      </c>
      <c r="G58" s="11">
        <v>-573.97800000000007</v>
      </c>
      <c r="H58" s="11">
        <f t="shared" si="1"/>
        <v>-1.8000000000029104E-2</v>
      </c>
    </row>
    <row r="59" spans="1:8" x14ac:dyDescent="0.25">
      <c r="A59" s="5" t="s">
        <v>1007</v>
      </c>
      <c r="B59" s="5" t="s">
        <v>1012</v>
      </c>
      <c r="C59" s="9">
        <v>42002</v>
      </c>
      <c r="D59" s="9">
        <f t="shared" si="0"/>
        <v>43827</v>
      </c>
      <c r="E59" s="28">
        <v>5</v>
      </c>
      <c r="F59" s="11">
        <v>4304.6899999999996</v>
      </c>
      <c r="G59" s="11">
        <v>-4304.7036666666663</v>
      </c>
      <c r="H59" s="11">
        <f t="shared" si="1"/>
        <v>-1.3666666666722449E-2</v>
      </c>
    </row>
    <row r="60" spans="1:8" x14ac:dyDescent="0.25">
      <c r="A60" s="5" t="s">
        <v>1008</v>
      </c>
      <c r="B60" s="5" t="s">
        <v>1013</v>
      </c>
      <c r="C60" s="9">
        <v>42003</v>
      </c>
      <c r="D60" s="9">
        <f t="shared" si="0"/>
        <v>43828</v>
      </c>
      <c r="E60" s="28">
        <v>5</v>
      </c>
      <c r="F60" s="11">
        <v>6496.19</v>
      </c>
      <c r="G60" s="11">
        <v>-6496.1936666666652</v>
      </c>
      <c r="H60" s="11">
        <f t="shared" si="1"/>
        <v>-3.6666666655946756E-3</v>
      </c>
    </row>
    <row r="61" spans="1:8" x14ac:dyDescent="0.25">
      <c r="A61" s="5" t="s">
        <v>1009</v>
      </c>
      <c r="B61" s="5" t="s">
        <v>1014</v>
      </c>
      <c r="C61" s="9">
        <v>42003</v>
      </c>
      <c r="D61" s="9">
        <f t="shared" si="0"/>
        <v>43828</v>
      </c>
      <c r="E61" s="28">
        <v>5</v>
      </c>
      <c r="F61" s="11">
        <v>10720.73</v>
      </c>
      <c r="G61" s="11">
        <v>-10720.735666666667</v>
      </c>
      <c r="H61" s="11">
        <f t="shared" si="1"/>
        <v>-5.6666666678211186E-3</v>
      </c>
    </row>
    <row r="62" spans="1:8" x14ac:dyDescent="0.25">
      <c r="A62" s="5" t="s">
        <v>1122</v>
      </c>
      <c r="B62" s="5" t="s">
        <v>1159</v>
      </c>
      <c r="C62" s="9">
        <v>42361</v>
      </c>
      <c r="D62" s="9">
        <f t="shared" si="0"/>
        <v>44187</v>
      </c>
      <c r="E62" s="28">
        <v>5</v>
      </c>
      <c r="F62" s="11">
        <v>2276.0100000000002</v>
      </c>
      <c r="G62" s="11">
        <v>-2276.0010000000002</v>
      </c>
      <c r="H62" s="11">
        <f t="shared" si="1"/>
        <v>9.0000000000145519E-3</v>
      </c>
    </row>
    <row r="63" spans="1:8" x14ac:dyDescent="0.25">
      <c r="A63" s="5" t="s">
        <v>1123</v>
      </c>
      <c r="B63" s="5" t="s">
        <v>1130</v>
      </c>
      <c r="C63" s="9">
        <v>42361</v>
      </c>
      <c r="D63" s="9">
        <f t="shared" si="0"/>
        <v>44187</v>
      </c>
      <c r="E63" s="28">
        <v>5</v>
      </c>
      <c r="F63" s="11">
        <v>3591.04</v>
      </c>
      <c r="G63" s="11">
        <v>-3591.0273333333344</v>
      </c>
      <c r="H63" s="11">
        <f t="shared" si="1"/>
        <v>1.2666666665609227E-2</v>
      </c>
    </row>
    <row r="64" spans="1:8" x14ac:dyDescent="0.25">
      <c r="A64" s="5" t="s">
        <v>1124</v>
      </c>
      <c r="B64" s="5" t="s">
        <v>1131</v>
      </c>
      <c r="C64" s="9">
        <v>42369</v>
      </c>
      <c r="D64" s="9">
        <f>EDATE(C64,60)-1</f>
        <v>44195</v>
      </c>
      <c r="E64" s="28">
        <v>5</v>
      </c>
      <c r="F64" s="11">
        <v>575.80999999999995</v>
      </c>
      <c r="G64" s="11">
        <v>-575.7976666666666</v>
      </c>
      <c r="H64" s="11">
        <f t="shared" si="1"/>
        <v>1.2333333333344854E-2</v>
      </c>
    </row>
    <row r="65" spans="1:8" x14ac:dyDescent="0.25">
      <c r="A65" s="5" t="s">
        <v>1125</v>
      </c>
      <c r="B65" s="5" t="s">
        <v>1132</v>
      </c>
      <c r="C65" s="9">
        <v>42369</v>
      </c>
      <c r="D65" s="9">
        <f>EDATE(C65,60)-1</f>
        <v>44195</v>
      </c>
      <c r="E65" s="28">
        <v>5</v>
      </c>
      <c r="F65" s="11">
        <v>575.80999999999995</v>
      </c>
      <c r="G65" s="11">
        <v>-575.7976666666666</v>
      </c>
      <c r="H65" s="11">
        <f t="shared" si="1"/>
        <v>1.2333333333344854E-2</v>
      </c>
    </row>
    <row r="66" spans="1:8" x14ac:dyDescent="0.25">
      <c r="A66" s="5" t="s">
        <v>1126</v>
      </c>
      <c r="B66" s="5" t="s">
        <v>1133</v>
      </c>
      <c r="C66" s="9">
        <v>42369</v>
      </c>
      <c r="D66" s="9">
        <f>EDATE(C66,60)-1</f>
        <v>44195</v>
      </c>
      <c r="E66" s="28">
        <v>5</v>
      </c>
      <c r="F66" s="11">
        <v>575.80999999999995</v>
      </c>
      <c r="G66" s="11">
        <v>-575.7976666666666</v>
      </c>
      <c r="H66" s="11">
        <f t="shared" si="1"/>
        <v>1.2333333333344854E-2</v>
      </c>
    </row>
    <row r="67" spans="1:8" x14ac:dyDescent="0.25">
      <c r="A67" s="5" t="s">
        <v>1127</v>
      </c>
      <c r="B67" s="5" t="s">
        <v>1134</v>
      </c>
      <c r="C67" s="9">
        <v>42369</v>
      </c>
      <c r="D67" s="9">
        <f>EDATE(C67,60)-1</f>
        <v>44195</v>
      </c>
      <c r="E67" s="28">
        <v>5</v>
      </c>
      <c r="F67" s="11">
        <v>575.80999999999995</v>
      </c>
      <c r="G67" s="11">
        <v>-575.7976666666666</v>
      </c>
      <c r="H67" s="11">
        <f t="shared" si="1"/>
        <v>1.2333333333344854E-2</v>
      </c>
    </row>
    <row r="68" spans="1:8" x14ac:dyDescent="0.25">
      <c r="A68" s="5" t="s">
        <v>1128</v>
      </c>
      <c r="B68" s="5" t="s">
        <v>1135</v>
      </c>
      <c r="C68" s="9">
        <v>42369</v>
      </c>
      <c r="D68" s="9">
        <f t="shared" ref="D68:D69" si="2">EDATE(C68,60)-1</f>
        <v>44195</v>
      </c>
      <c r="E68" s="28">
        <v>5</v>
      </c>
      <c r="F68" s="11">
        <v>615.16999999999996</v>
      </c>
      <c r="G68" s="11">
        <v>-615.18366666666657</v>
      </c>
      <c r="H68" s="11">
        <f t="shared" si="1"/>
        <v>-1.3666666666608762E-2</v>
      </c>
    </row>
    <row r="69" spans="1:8" x14ac:dyDescent="0.25">
      <c r="A69" s="5" t="s">
        <v>1129</v>
      </c>
      <c r="B69" s="5" t="s">
        <v>1136</v>
      </c>
      <c r="C69" s="9">
        <v>42369</v>
      </c>
      <c r="D69" s="9">
        <f t="shared" si="2"/>
        <v>44195</v>
      </c>
      <c r="E69" s="28">
        <v>5</v>
      </c>
      <c r="F69" s="11">
        <v>1375.07</v>
      </c>
      <c r="G69" s="11">
        <v>-1375.0536666666667</v>
      </c>
      <c r="H69" s="11">
        <f t="shared" ref="H69:H89" si="3">F69+G69</f>
        <v>1.6333333333250266E-2</v>
      </c>
    </row>
    <row r="70" spans="1:8" x14ac:dyDescent="0.25">
      <c r="A70" s="5" t="s">
        <v>1138</v>
      </c>
      <c r="B70" s="5" t="s">
        <v>1137</v>
      </c>
      <c r="C70" s="9">
        <v>42369</v>
      </c>
      <c r="D70" s="9">
        <f>EDATE(C70,60)-1</f>
        <v>44195</v>
      </c>
      <c r="E70" s="28">
        <v>5</v>
      </c>
      <c r="F70" s="11">
        <v>1375.07</v>
      </c>
      <c r="G70" s="11">
        <v>-1375.0536666666667</v>
      </c>
      <c r="H70" s="11">
        <f t="shared" si="3"/>
        <v>1.6333333333250266E-2</v>
      </c>
    </row>
    <row r="71" spans="1:8" x14ac:dyDescent="0.25">
      <c r="A71" s="5" t="s">
        <v>1139</v>
      </c>
      <c r="B71" s="5" t="s">
        <v>1160</v>
      </c>
      <c r="C71" s="9">
        <v>42361</v>
      </c>
      <c r="D71" s="9">
        <f t="shared" ref="D71:D76" si="4">EDATE(C71,60)-1</f>
        <v>44187</v>
      </c>
      <c r="E71" s="28">
        <v>5</v>
      </c>
      <c r="F71" s="11">
        <v>2276.0100000000002</v>
      </c>
      <c r="G71" s="11">
        <v>-2276.0010000000002</v>
      </c>
      <c r="H71" s="11">
        <f t="shared" si="3"/>
        <v>9.0000000000145519E-3</v>
      </c>
    </row>
    <row r="72" spans="1:8" x14ac:dyDescent="0.25">
      <c r="A72" s="5" t="s">
        <v>1182</v>
      </c>
      <c r="B72" s="5" t="s">
        <v>1183</v>
      </c>
      <c r="C72" s="9">
        <v>42521</v>
      </c>
      <c r="D72" s="9">
        <f t="shared" si="4"/>
        <v>44346</v>
      </c>
      <c r="E72" s="28">
        <v>5</v>
      </c>
      <c r="F72" s="11">
        <v>2120.5700000000002</v>
      </c>
      <c r="G72" s="11">
        <v>-2120.5895000000005</v>
      </c>
      <c r="H72" s="11">
        <f t="shared" si="3"/>
        <v>-1.9500000000334694E-2</v>
      </c>
    </row>
    <row r="73" spans="1:8" x14ac:dyDescent="0.25">
      <c r="A73" s="5" t="s">
        <v>1263</v>
      </c>
      <c r="B73" s="5" t="s">
        <v>1264</v>
      </c>
      <c r="C73" s="9">
        <v>42685</v>
      </c>
      <c r="D73" s="9">
        <f t="shared" si="4"/>
        <v>44510</v>
      </c>
      <c r="E73" s="28">
        <v>5</v>
      </c>
      <c r="F73" s="11">
        <v>1466.09</v>
      </c>
      <c r="G73" s="11">
        <v>-1466.0825</v>
      </c>
      <c r="H73" s="11">
        <f t="shared" si="3"/>
        <v>7.4999999999363354E-3</v>
      </c>
    </row>
    <row r="74" spans="1:8" x14ac:dyDescent="0.25">
      <c r="A74" s="5" t="s">
        <v>1558</v>
      </c>
      <c r="B74" s="5" t="s">
        <v>1561</v>
      </c>
      <c r="C74" s="9">
        <v>43435</v>
      </c>
      <c r="D74" s="9">
        <f t="shared" si="4"/>
        <v>45260</v>
      </c>
      <c r="E74" s="28">
        <v>5</v>
      </c>
      <c r="F74" s="11">
        <v>410.21</v>
      </c>
      <c r="G74" s="11">
        <v>-246.11</v>
      </c>
      <c r="H74" s="11">
        <f t="shared" si="3"/>
        <v>164.09999999999997</v>
      </c>
    </row>
    <row r="75" spans="1:8" x14ac:dyDescent="0.25">
      <c r="A75" s="5" t="s">
        <v>1559</v>
      </c>
      <c r="B75" s="5" t="s">
        <v>1562</v>
      </c>
      <c r="C75" s="9">
        <v>43435</v>
      </c>
      <c r="D75" s="9">
        <f t="shared" si="4"/>
        <v>45260</v>
      </c>
      <c r="E75" s="28">
        <v>5</v>
      </c>
      <c r="F75" s="11">
        <v>410.21</v>
      </c>
      <c r="G75" s="11">
        <v>-246.11</v>
      </c>
      <c r="H75" s="11">
        <f t="shared" si="3"/>
        <v>164.09999999999997</v>
      </c>
    </row>
    <row r="76" spans="1:8" x14ac:dyDescent="0.25">
      <c r="A76" s="5" t="s">
        <v>1560</v>
      </c>
      <c r="B76" s="5" t="s">
        <v>1563</v>
      </c>
      <c r="C76" s="9">
        <v>43435</v>
      </c>
      <c r="D76" s="9">
        <f t="shared" si="4"/>
        <v>45260</v>
      </c>
      <c r="E76" s="28">
        <v>5</v>
      </c>
      <c r="F76" s="11">
        <v>410.21</v>
      </c>
      <c r="G76" s="11">
        <v>-246.11</v>
      </c>
      <c r="H76" s="11">
        <f t="shared" si="3"/>
        <v>164.09999999999997</v>
      </c>
    </row>
    <row r="77" spans="1:8" x14ac:dyDescent="0.25">
      <c r="A77" s="5" t="s">
        <v>2377</v>
      </c>
      <c r="B77" s="5" t="s">
        <v>2378</v>
      </c>
      <c r="C77" s="9">
        <v>43770</v>
      </c>
      <c r="D77" s="9">
        <f t="shared" ref="D77:D85" si="5">EDATE(C77,60)-1</f>
        <v>45596</v>
      </c>
      <c r="E77" s="28">
        <v>5</v>
      </c>
      <c r="F77" s="11">
        <v>1355.88</v>
      </c>
      <c r="G77" s="11">
        <v>-564.96</v>
      </c>
      <c r="H77" s="11">
        <f t="shared" si="3"/>
        <v>790.92000000000007</v>
      </c>
    </row>
    <row r="78" spans="1:8" x14ac:dyDescent="0.25">
      <c r="A78" s="5" t="s">
        <v>2379</v>
      </c>
      <c r="B78" s="5" t="s">
        <v>2380</v>
      </c>
      <c r="C78" s="9">
        <v>43800</v>
      </c>
      <c r="D78" s="9">
        <f t="shared" si="5"/>
        <v>45626</v>
      </c>
      <c r="E78" s="28">
        <v>5</v>
      </c>
      <c r="F78" s="11">
        <v>448.42</v>
      </c>
      <c r="G78" s="11">
        <v>-179.37</v>
      </c>
      <c r="H78" s="11">
        <f t="shared" si="3"/>
        <v>269.05</v>
      </c>
    </row>
    <row r="79" spans="1:8" x14ac:dyDescent="0.25">
      <c r="A79" s="5" t="s">
        <v>2403</v>
      </c>
      <c r="B79" s="5" t="s">
        <v>2404</v>
      </c>
      <c r="C79" s="9">
        <v>43800</v>
      </c>
      <c r="D79" s="9">
        <f t="shared" si="5"/>
        <v>45626</v>
      </c>
      <c r="E79" s="28">
        <v>5</v>
      </c>
      <c r="F79" s="11">
        <v>1506.2</v>
      </c>
      <c r="G79" s="11">
        <v>-602.48</v>
      </c>
      <c r="H79" s="11">
        <f t="shared" si="3"/>
        <v>903.72</v>
      </c>
    </row>
    <row r="80" spans="1:8" x14ac:dyDescent="0.25">
      <c r="A80" s="5" t="s">
        <v>2405</v>
      </c>
      <c r="B80" s="5" t="s">
        <v>2406</v>
      </c>
      <c r="C80" s="9">
        <v>43891</v>
      </c>
      <c r="D80" s="9">
        <f t="shared" si="5"/>
        <v>45716</v>
      </c>
      <c r="E80" s="28">
        <v>5</v>
      </c>
      <c r="F80" s="11">
        <v>418.75</v>
      </c>
      <c r="G80" s="11">
        <v>-146.56000000000006</v>
      </c>
      <c r="H80" s="11">
        <f t="shared" si="3"/>
        <v>272.18999999999994</v>
      </c>
    </row>
    <row r="81" spans="1:8" x14ac:dyDescent="0.25">
      <c r="A81" s="5" t="s">
        <v>2445</v>
      </c>
      <c r="B81" s="5" t="s">
        <v>2450</v>
      </c>
      <c r="C81" s="93">
        <v>43983</v>
      </c>
      <c r="D81" s="93">
        <f t="shared" si="5"/>
        <v>45808</v>
      </c>
      <c r="E81" s="28">
        <v>5</v>
      </c>
      <c r="F81" s="11">
        <v>643.95000000000005</v>
      </c>
      <c r="G81" s="11">
        <v>-193.19000000000003</v>
      </c>
      <c r="H81" s="11">
        <f t="shared" si="3"/>
        <v>450.76</v>
      </c>
    </row>
    <row r="82" spans="1:8" x14ac:dyDescent="0.25">
      <c r="A82" s="5" t="s">
        <v>2453</v>
      </c>
      <c r="B82" s="5" t="s">
        <v>2454</v>
      </c>
      <c r="C82" s="93">
        <v>44013</v>
      </c>
      <c r="D82" s="93">
        <f t="shared" si="5"/>
        <v>45838</v>
      </c>
      <c r="E82" s="27">
        <v>5</v>
      </c>
      <c r="F82" s="11">
        <v>628.98</v>
      </c>
      <c r="G82" s="11">
        <v>-178.21000000000004</v>
      </c>
      <c r="H82" s="11">
        <f t="shared" si="3"/>
        <v>450.77</v>
      </c>
    </row>
    <row r="83" spans="1:8" x14ac:dyDescent="0.25">
      <c r="A83" s="5" t="s">
        <v>2458</v>
      </c>
      <c r="B83" s="5" t="s">
        <v>2460</v>
      </c>
      <c r="C83" s="93">
        <v>44075</v>
      </c>
      <c r="D83" s="93">
        <f t="shared" si="5"/>
        <v>45900</v>
      </c>
      <c r="E83" s="27">
        <v>5</v>
      </c>
      <c r="F83" s="11">
        <v>2560.69</v>
      </c>
      <c r="G83" s="11">
        <v>-640.17000000000007</v>
      </c>
      <c r="H83" s="11">
        <f t="shared" si="3"/>
        <v>1920.52</v>
      </c>
    </row>
    <row r="84" spans="1:8" x14ac:dyDescent="0.25">
      <c r="A84" s="5" t="s">
        <v>2459</v>
      </c>
      <c r="B84" s="5" t="s">
        <v>2461</v>
      </c>
      <c r="C84" s="93">
        <v>44075</v>
      </c>
      <c r="D84" s="93">
        <f t="shared" si="5"/>
        <v>45900</v>
      </c>
      <c r="E84" s="27">
        <v>5</v>
      </c>
      <c r="F84" s="11">
        <v>612.65</v>
      </c>
      <c r="G84" s="11">
        <v>-153.16000000000003</v>
      </c>
      <c r="H84" s="11">
        <f t="shared" si="3"/>
        <v>459.48999999999995</v>
      </c>
    </row>
    <row r="85" spans="1:8" x14ac:dyDescent="0.25">
      <c r="A85" s="5" t="s">
        <v>2634</v>
      </c>
      <c r="B85" s="5" t="s">
        <v>2636</v>
      </c>
      <c r="C85" s="93">
        <v>44362</v>
      </c>
      <c r="D85" s="93">
        <f t="shared" si="5"/>
        <v>46187</v>
      </c>
      <c r="E85" s="27">
        <v>5</v>
      </c>
      <c r="F85" s="11">
        <v>700.07</v>
      </c>
      <c r="G85" s="11">
        <v>-70.010000000000005</v>
      </c>
      <c r="H85" s="11">
        <f t="shared" si="3"/>
        <v>630.06000000000006</v>
      </c>
    </row>
    <row r="86" spans="1:8" x14ac:dyDescent="0.25">
      <c r="A86" s="5" t="s">
        <v>2635</v>
      </c>
      <c r="B86" s="5" t="s">
        <v>2637</v>
      </c>
      <c r="C86" s="93">
        <v>44362</v>
      </c>
      <c r="D86" s="93">
        <f t="shared" ref="D86:D88" si="6">EDATE(C86,60)-1</f>
        <v>46187</v>
      </c>
      <c r="E86" s="27">
        <v>5</v>
      </c>
      <c r="F86" s="11">
        <v>700.07</v>
      </c>
      <c r="G86" s="11">
        <v>-70.010000000000005</v>
      </c>
      <c r="H86" s="11">
        <f t="shared" si="3"/>
        <v>630.06000000000006</v>
      </c>
    </row>
    <row r="87" spans="1:8" x14ac:dyDescent="0.25">
      <c r="A87" s="5" t="s">
        <v>2640</v>
      </c>
      <c r="B87" s="5" t="s">
        <v>2638</v>
      </c>
      <c r="C87" s="93">
        <v>44362</v>
      </c>
      <c r="D87" s="93">
        <f t="shared" si="6"/>
        <v>46187</v>
      </c>
      <c r="E87" s="27">
        <v>5</v>
      </c>
      <c r="F87" s="11">
        <v>700.07</v>
      </c>
      <c r="G87" s="11">
        <v>-81.680000000000007</v>
      </c>
      <c r="H87" s="11">
        <f t="shared" si="3"/>
        <v>618.3900000000001</v>
      </c>
    </row>
    <row r="88" spans="1:8" x14ac:dyDescent="0.25">
      <c r="A88" s="5" t="s">
        <v>2641</v>
      </c>
      <c r="B88" s="5" t="s">
        <v>2639</v>
      </c>
      <c r="C88" s="93">
        <v>44362</v>
      </c>
      <c r="D88" s="93">
        <f t="shared" si="6"/>
        <v>46187</v>
      </c>
      <c r="E88" s="27">
        <v>5</v>
      </c>
      <c r="F88" s="11">
        <v>700.07</v>
      </c>
      <c r="G88" s="11">
        <v>-81.680000000000007</v>
      </c>
      <c r="H88" s="11">
        <f t="shared" si="3"/>
        <v>618.3900000000001</v>
      </c>
    </row>
    <row r="89" spans="1:8" x14ac:dyDescent="0.25">
      <c r="A89" s="5" t="s">
        <v>2875</v>
      </c>
      <c r="B89" s="5" t="s">
        <v>2874</v>
      </c>
      <c r="C89" s="93">
        <v>44503</v>
      </c>
      <c r="D89" s="93">
        <v>46329</v>
      </c>
      <c r="E89" s="27">
        <v>5</v>
      </c>
      <c r="F89" s="11">
        <v>1485.53</v>
      </c>
      <c r="G89" s="11">
        <v>-24.3</v>
      </c>
      <c r="H89" s="11">
        <f t="shared" si="3"/>
        <v>1461.23</v>
      </c>
    </row>
    <row r="90" spans="1:8" s="83" customFormat="1" x14ac:dyDescent="0.25">
      <c r="A90" s="87"/>
      <c r="B90" s="87" t="s">
        <v>2878</v>
      </c>
      <c r="C90" s="87"/>
      <c r="D90" s="87"/>
      <c r="E90" s="87"/>
      <c r="F90" s="88">
        <f>SUM(F4:F89)</f>
        <v>142262.94000000006</v>
      </c>
      <c r="G90" s="88">
        <f>SUM(G4:G89)</f>
        <v>-132295.03666666668</v>
      </c>
      <c r="H90" s="88">
        <f>SUM(H4:H89)</f>
        <v>9967.9033333333318</v>
      </c>
    </row>
  </sheetData>
  <mergeCells count="5">
    <mergeCell ref="A1:A2"/>
    <mergeCell ref="B1:B2"/>
    <mergeCell ref="C1:C2"/>
    <mergeCell ref="D1:D2"/>
    <mergeCell ref="E1:E2"/>
  </mergeCells>
  <conditionalFormatting sqref="D1">
    <cfRule type="containsText" dxfId="7" priority="2" operator="containsText" text="June 2013">
      <formula>NOT(ISERROR(SEARCH("June 2013",D1)))</formula>
    </cfRule>
  </conditionalFormatting>
  <conditionalFormatting sqref="B1">
    <cfRule type="containsText" dxfId="6" priority="1" operator="containsText" text="carpet">
      <formula>NOT(ISERROR(SEARCH("carpet",B1)))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/>
  </sheetPr>
  <dimension ref="A1:H40"/>
  <sheetViews>
    <sheetView topLeftCell="A19" zoomScale="85" zoomScaleNormal="85" workbookViewId="0">
      <selection activeCell="B41" sqref="B41"/>
    </sheetView>
  </sheetViews>
  <sheetFormatPr defaultRowHeight="15" x14ac:dyDescent="0.25"/>
  <cols>
    <col min="1" max="1" width="16.7109375" customWidth="1"/>
    <col min="2" max="2" width="50.5703125" customWidth="1"/>
    <col min="3" max="8" width="22.28515625" customWidth="1"/>
  </cols>
  <sheetData>
    <row r="1" spans="1:8" s="29" customFormat="1" ht="30" customHeight="1" x14ac:dyDescent="0.2">
      <c r="A1" s="102" t="s">
        <v>4</v>
      </c>
      <c r="B1" s="104" t="s">
        <v>5</v>
      </c>
      <c r="C1" s="102" t="s">
        <v>2879</v>
      </c>
      <c r="D1" s="102" t="s">
        <v>1061</v>
      </c>
      <c r="E1" s="102" t="s">
        <v>6</v>
      </c>
      <c r="F1" s="73" t="s">
        <v>7</v>
      </c>
      <c r="G1" s="71" t="s">
        <v>2876</v>
      </c>
      <c r="H1" s="71" t="s">
        <v>2877</v>
      </c>
    </row>
    <row r="2" spans="1:8" s="29" customFormat="1" ht="15" customHeight="1" x14ac:dyDescent="0.2">
      <c r="A2" s="103"/>
      <c r="B2" s="105"/>
      <c r="C2" s="103"/>
      <c r="D2" s="103"/>
      <c r="E2" s="103"/>
      <c r="F2" s="74"/>
      <c r="G2" s="72">
        <v>44530</v>
      </c>
      <c r="H2" s="72">
        <v>44530</v>
      </c>
    </row>
    <row r="3" spans="1:8" x14ac:dyDescent="0.25">
      <c r="A3" s="96" t="s">
        <v>2</v>
      </c>
      <c r="B3" s="94"/>
      <c r="C3" s="94"/>
      <c r="D3" s="94"/>
      <c r="E3" s="94"/>
      <c r="F3" s="94"/>
      <c r="G3" s="94"/>
      <c r="H3" s="95"/>
    </row>
    <row r="4" spans="1:8" x14ac:dyDescent="0.25">
      <c r="A4" s="5" t="s">
        <v>142</v>
      </c>
      <c r="B4" s="5" t="s">
        <v>143</v>
      </c>
      <c r="C4" s="9">
        <v>37377</v>
      </c>
      <c r="D4" s="9">
        <f>EDATE(C4,120)+1</f>
        <v>41031</v>
      </c>
      <c r="E4" s="28">
        <v>10</v>
      </c>
      <c r="F4" s="11">
        <v>571000</v>
      </c>
      <c r="G4" s="11">
        <v>-571000</v>
      </c>
      <c r="H4" s="11">
        <f>F4+G4</f>
        <v>0</v>
      </c>
    </row>
    <row r="5" spans="1:8" x14ac:dyDescent="0.25">
      <c r="A5" s="5" t="s">
        <v>144</v>
      </c>
      <c r="B5" s="5" t="s">
        <v>145</v>
      </c>
      <c r="C5" s="9">
        <v>37377</v>
      </c>
      <c r="D5" s="9">
        <f>EDATE(C5,120)+1</f>
        <v>41031</v>
      </c>
      <c r="E5" s="28">
        <v>10</v>
      </c>
      <c r="F5" s="11">
        <v>20073.939999999999</v>
      </c>
      <c r="G5" s="11">
        <v>-20073.939999999999</v>
      </c>
      <c r="H5" s="11">
        <f t="shared" ref="H5:H39" si="0">F5+G5</f>
        <v>0</v>
      </c>
    </row>
    <row r="6" spans="1:8" x14ac:dyDescent="0.25">
      <c r="A6" s="5" t="s">
        <v>146</v>
      </c>
      <c r="B6" s="5" t="s">
        <v>147</v>
      </c>
      <c r="C6" s="9">
        <v>38838</v>
      </c>
      <c r="D6" s="9">
        <f>EDATE(C6,120)+1</f>
        <v>42492</v>
      </c>
      <c r="E6" s="28">
        <v>10</v>
      </c>
      <c r="F6" s="11">
        <v>17218.84</v>
      </c>
      <c r="G6" s="11">
        <v>-17218.841193541033</v>
      </c>
      <c r="H6" s="11">
        <f t="shared" si="0"/>
        <v>-1.1935410329897422E-3</v>
      </c>
    </row>
    <row r="7" spans="1:8" x14ac:dyDescent="0.25">
      <c r="A7" s="5" t="s">
        <v>148</v>
      </c>
      <c r="B7" s="5" t="s">
        <v>913</v>
      </c>
      <c r="C7" s="9">
        <v>39142</v>
      </c>
      <c r="D7" s="9">
        <f t="shared" ref="D7:D30" si="1">EDATE(C7,120)-1</f>
        <v>42794</v>
      </c>
      <c r="E7" s="28">
        <v>10</v>
      </c>
      <c r="F7" s="11">
        <v>228741.31</v>
      </c>
      <c r="G7" s="11">
        <v>-228741.31</v>
      </c>
      <c r="H7" s="11">
        <f t="shared" si="0"/>
        <v>0</v>
      </c>
    </row>
    <row r="8" spans="1:8" x14ac:dyDescent="0.25">
      <c r="A8" s="5" t="s">
        <v>149</v>
      </c>
      <c r="B8" s="5" t="s">
        <v>150</v>
      </c>
      <c r="C8" s="9">
        <v>38991</v>
      </c>
      <c r="D8" s="9">
        <f t="shared" si="1"/>
        <v>42643</v>
      </c>
      <c r="E8" s="28">
        <v>10</v>
      </c>
      <c r="F8" s="11">
        <v>570.65</v>
      </c>
      <c r="G8" s="11">
        <v>-570.65</v>
      </c>
      <c r="H8" s="11">
        <f t="shared" si="0"/>
        <v>0</v>
      </c>
    </row>
    <row r="9" spans="1:8" x14ac:dyDescent="0.25">
      <c r="A9" s="5" t="s">
        <v>151</v>
      </c>
      <c r="B9" s="5" t="s">
        <v>152</v>
      </c>
      <c r="C9" s="9">
        <v>39569</v>
      </c>
      <c r="D9" s="9">
        <f t="shared" si="1"/>
        <v>43220</v>
      </c>
      <c r="E9" s="28">
        <v>10</v>
      </c>
      <c r="F9" s="11">
        <v>1936.32</v>
      </c>
      <c r="G9" s="11">
        <v>-1936.500648212276</v>
      </c>
      <c r="H9" s="11">
        <f t="shared" si="0"/>
        <v>-0.18064821227608263</v>
      </c>
    </row>
    <row r="10" spans="1:8" x14ac:dyDescent="0.25">
      <c r="A10" s="5" t="s">
        <v>153</v>
      </c>
      <c r="B10" s="5" t="s">
        <v>914</v>
      </c>
      <c r="C10" s="9">
        <v>40634</v>
      </c>
      <c r="D10" s="9">
        <f t="shared" si="1"/>
        <v>44286</v>
      </c>
      <c r="E10" s="28">
        <v>10</v>
      </c>
      <c r="F10" s="11">
        <v>3150</v>
      </c>
      <c r="G10" s="11">
        <v>-3149.8836270981919</v>
      </c>
      <c r="H10" s="11">
        <f t="shared" si="0"/>
        <v>0.11637290180806303</v>
      </c>
    </row>
    <row r="11" spans="1:8" x14ac:dyDescent="0.25">
      <c r="A11" s="5" t="s">
        <v>154</v>
      </c>
      <c r="B11" s="5" t="s">
        <v>155</v>
      </c>
      <c r="C11" s="9">
        <v>40817</v>
      </c>
      <c r="D11" s="9">
        <f t="shared" si="1"/>
        <v>44469</v>
      </c>
      <c r="E11" s="28">
        <v>10</v>
      </c>
      <c r="F11" s="11">
        <v>518.53</v>
      </c>
      <c r="G11" s="11">
        <v>-518.64582440131585</v>
      </c>
      <c r="H11" s="11">
        <f t="shared" si="0"/>
        <v>-0.11582440131587646</v>
      </c>
    </row>
    <row r="12" spans="1:8" x14ac:dyDescent="0.25">
      <c r="A12" s="5" t="s">
        <v>156</v>
      </c>
      <c r="B12" s="5" t="s">
        <v>157</v>
      </c>
      <c r="C12" s="9">
        <v>40664</v>
      </c>
      <c r="D12" s="9">
        <f t="shared" si="1"/>
        <v>44316</v>
      </c>
      <c r="E12" s="28">
        <v>10</v>
      </c>
      <c r="F12" s="11">
        <v>0</v>
      </c>
      <c r="G12" s="11">
        <v>0.29018270292499437</v>
      </c>
      <c r="H12" s="11">
        <f t="shared" si="0"/>
        <v>0.29018270292499437</v>
      </c>
    </row>
    <row r="13" spans="1:8" x14ac:dyDescent="0.25">
      <c r="A13" s="5" t="s">
        <v>158</v>
      </c>
      <c r="B13" s="5" t="s">
        <v>159</v>
      </c>
      <c r="C13" s="9">
        <v>40603</v>
      </c>
      <c r="D13" s="9">
        <f t="shared" si="1"/>
        <v>44255</v>
      </c>
      <c r="E13" s="28">
        <v>10</v>
      </c>
      <c r="F13" s="11">
        <v>0</v>
      </c>
      <c r="G13" s="11">
        <v>-0.12504957349244705</v>
      </c>
      <c r="H13" s="11">
        <f t="shared" si="0"/>
        <v>-0.12504957349244705</v>
      </c>
    </row>
    <row r="14" spans="1:8" x14ac:dyDescent="0.25">
      <c r="A14" s="5" t="s">
        <v>160</v>
      </c>
      <c r="B14" s="5" t="s">
        <v>1073</v>
      </c>
      <c r="C14" s="9">
        <v>40299</v>
      </c>
      <c r="D14" s="9">
        <f t="shared" si="1"/>
        <v>43951</v>
      </c>
      <c r="E14" s="28">
        <v>10</v>
      </c>
      <c r="F14" s="11">
        <v>11000</v>
      </c>
      <c r="G14" s="11">
        <v>-10999.729466332956</v>
      </c>
      <c r="H14" s="11">
        <f t="shared" si="0"/>
        <v>0.27053366704421933</v>
      </c>
    </row>
    <row r="15" spans="1:8" x14ac:dyDescent="0.25">
      <c r="A15" s="5" t="s">
        <v>163</v>
      </c>
      <c r="B15" s="5" t="s">
        <v>915</v>
      </c>
      <c r="C15" s="9">
        <v>40299</v>
      </c>
      <c r="D15" s="9">
        <f t="shared" si="1"/>
        <v>43951</v>
      </c>
      <c r="E15" s="28">
        <v>10</v>
      </c>
      <c r="F15" s="11">
        <v>656.9</v>
      </c>
      <c r="G15" s="11">
        <v>-657.10852478604863</v>
      </c>
      <c r="H15" s="11">
        <f t="shared" si="0"/>
        <v>-0.2085247860486561</v>
      </c>
    </row>
    <row r="16" spans="1:8" x14ac:dyDescent="0.25">
      <c r="A16" s="5" t="s">
        <v>164</v>
      </c>
      <c r="B16" s="5" t="s">
        <v>1072</v>
      </c>
      <c r="C16" s="9">
        <v>40269</v>
      </c>
      <c r="D16" s="9">
        <f t="shared" si="1"/>
        <v>43921</v>
      </c>
      <c r="E16" s="28">
        <v>10</v>
      </c>
      <c r="F16" s="11">
        <v>11000</v>
      </c>
      <c r="G16" s="11">
        <v>-11000.148834486881</v>
      </c>
      <c r="H16" s="11">
        <f t="shared" si="0"/>
        <v>-0.1488344868812419</v>
      </c>
    </row>
    <row r="17" spans="1:8" x14ac:dyDescent="0.25">
      <c r="A17" s="5" t="s">
        <v>165</v>
      </c>
      <c r="B17" s="5" t="s">
        <v>1071</v>
      </c>
      <c r="C17" s="9">
        <v>40269</v>
      </c>
      <c r="D17" s="9">
        <f t="shared" si="1"/>
        <v>43921</v>
      </c>
      <c r="E17" s="28">
        <v>10</v>
      </c>
      <c r="F17" s="11">
        <v>11000</v>
      </c>
      <c r="G17" s="11">
        <v>-11000.148834486881</v>
      </c>
      <c r="H17" s="11">
        <f t="shared" si="0"/>
        <v>-0.1488344868812419</v>
      </c>
    </row>
    <row r="18" spans="1:8" x14ac:dyDescent="0.25">
      <c r="A18" s="5" t="s">
        <v>166</v>
      </c>
      <c r="B18" s="5" t="s">
        <v>915</v>
      </c>
      <c r="C18" s="9">
        <v>40299</v>
      </c>
      <c r="D18" s="9">
        <f t="shared" si="1"/>
        <v>43951</v>
      </c>
      <c r="E18" s="28">
        <v>10</v>
      </c>
      <c r="F18" s="11">
        <v>1313.8</v>
      </c>
      <c r="G18" s="11">
        <v>-1313.539749475214</v>
      </c>
      <c r="H18" s="11">
        <f t="shared" si="0"/>
        <v>0.26025052478598809</v>
      </c>
    </row>
    <row r="19" spans="1:8" x14ac:dyDescent="0.25">
      <c r="A19" s="5" t="s">
        <v>168</v>
      </c>
      <c r="B19" s="5" t="s">
        <v>169</v>
      </c>
      <c r="C19" s="9">
        <v>40634</v>
      </c>
      <c r="D19" s="9">
        <f t="shared" si="1"/>
        <v>44286</v>
      </c>
      <c r="E19" s="28">
        <v>10</v>
      </c>
      <c r="F19" s="11">
        <v>7143.24</v>
      </c>
      <c r="G19" s="11">
        <v>-7143.3937112485355</v>
      </c>
      <c r="H19" s="11">
        <f t="shared" si="0"/>
        <v>-0.15371124853572837</v>
      </c>
    </row>
    <row r="20" spans="1:8" x14ac:dyDescent="0.25">
      <c r="A20" s="5" t="s">
        <v>170</v>
      </c>
      <c r="B20" s="5" t="s">
        <v>171</v>
      </c>
      <c r="C20" s="9">
        <v>40634</v>
      </c>
      <c r="D20" s="9">
        <f t="shared" si="1"/>
        <v>44286</v>
      </c>
      <c r="E20" s="28">
        <v>10</v>
      </c>
      <c r="F20" s="11">
        <v>736.26</v>
      </c>
      <c r="G20" s="11">
        <v>-736.40983310708407</v>
      </c>
      <c r="H20" s="11">
        <f t="shared" si="0"/>
        <v>-0.14983310708407771</v>
      </c>
    </row>
    <row r="21" spans="1:8" x14ac:dyDescent="0.25">
      <c r="A21" s="5" t="s">
        <v>174</v>
      </c>
      <c r="B21" s="5" t="s">
        <v>175</v>
      </c>
      <c r="C21" s="9">
        <v>40575</v>
      </c>
      <c r="D21" s="9">
        <f t="shared" si="1"/>
        <v>44227</v>
      </c>
      <c r="E21" s="28">
        <v>10</v>
      </c>
      <c r="F21" s="11">
        <v>2859.57</v>
      </c>
      <c r="G21" s="11">
        <v>-2859.3316610565935</v>
      </c>
      <c r="H21" s="11">
        <f t="shared" si="0"/>
        <v>0.23833894340668849</v>
      </c>
    </row>
    <row r="22" spans="1:8" x14ac:dyDescent="0.25">
      <c r="A22" s="5" t="s">
        <v>984</v>
      </c>
      <c r="B22" s="5" t="s">
        <v>986</v>
      </c>
      <c r="C22" s="9">
        <v>41901</v>
      </c>
      <c r="D22" s="9">
        <f t="shared" si="1"/>
        <v>45553</v>
      </c>
      <c r="E22" s="28">
        <v>10</v>
      </c>
      <c r="F22" s="11">
        <v>51656.959999999999</v>
      </c>
      <c r="G22" s="11">
        <v>-37020.638155172412</v>
      </c>
      <c r="H22" s="11">
        <f t="shared" si="0"/>
        <v>14636.321844827587</v>
      </c>
    </row>
    <row r="23" spans="1:8" x14ac:dyDescent="0.25">
      <c r="A23" s="5" t="s">
        <v>985</v>
      </c>
      <c r="B23" s="5" t="s">
        <v>987</v>
      </c>
      <c r="C23" s="18">
        <v>41901</v>
      </c>
      <c r="D23" s="18">
        <f t="shared" si="1"/>
        <v>45553</v>
      </c>
      <c r="E23" s="17">
        <v>10</v>
      </c>
      <c r="F23" s="11">
        <v>11560.35</v>
      </c>
      <c r="G23" s="11">
        <v>-8284.7662500000024</v>
      </c>
      <c r="H23" s="11">
        <f t="shared" si="0"/>
        <v>3275.583749999998</v>
      </c>
    </row>
    <row r="24" spans="1:8" x14ac:dyDescent="0.25">
      <c r="A24" s="5" t="s">
        <v>1038</v>
      </c>
      <c r="B24" s="5" t="s">
        <v>1015</v>
      </c>
      <c r="C24" s="18">
        <v>42002</v>
      </c>
      <c r="D24" s="18">
        <f t="shared" si="1"/>
        <v>45654</v>
      </c>
      <c r="E24" s="17">
        <v>10</v>
      </c>
      <c r="F24" s="11">
        <v>6125.78</v>
      </c>
      <c r="G24" s="11">
        <v>-4287.9903333333332</v>
      </c>
      <c r="H24" s="11">
        <f t="shared" si="0"/>
        <v>1837.7896666666666</v>
      </c>
    </row>
    <row r="25" spans="1:8" x14ac:dyDescent="0.25">
      <c r="A25" s="5" t="s">
        <v>1039</v>
      </c>
      <c r="B25" s="5" t="s">
        <v>1015</v>
      </c>
      <c r="C25" s="18">
        <v>42002</v>
      </c>
      <c r="D25" s="18">
        <f>EDATE(C25,120)-1</f>
        <v>45654</v>
      </c>
      <c r="E25" s="17">
        <v>10</v>
      </c>
      <c r="F25" s="11">
        <v>6125.78</v>
      </c>
      <c r="G25" s="11">
        <v>-4287.9903333333332</v>
      </c>
      <c r="H25" s="11">
        <f t="shared" si="0"/>
        <v>1837.7896666666666</v>
      </c>
    </row>
    <row r="26" spans="1:8" x14ac:dyDescent="0.25">
      <c r="A26" s="5" t="s">
        <v>1040</v>
      </c>
      <c r="B26" s="5" t="s">
        <v>1015</v>
      </c>
      <c r="C26" s="18">
        <v>42002</v>
      </c>
      <c r="D26" s="18">
        <f>EDATE(C26,120)-1</f>
        <v>45654</v>
      </c>
      <c r="E26" s="17">
        <v>10</v>
      </c>
      <c r="F26" s="11">
        <v>6125.78</v>
      </c>
      <c r="G26" s="11">
        <v>-4287.9903333333332</v>
      </c>
      <c r="H26" s="11">
        <f t="shared" si="0"/>
        <v>1837.7896666666666</v>
      </c>
    </row>
    <row r="27" spans="1:8" x14ac:dyDescent="0.25">
      <c r="A27" s="5" t="s">
        <v>1140</v>
      </c>
      <c r="B27" s="5" t="s">
        <v>1147</v>
      </c>
      <c r="C27" s="18">
        <v>42352</v>
      </c>
      <c r="D27" s="18">
        <f t="shared" si="1"/>
        <v>46004</v>
      </c>
      <c r="E27" s="17">
        <v>10</v>
      </c>
      <c r="F27" s="11">
        <v>6900.29</v>
      </c>
      <c r="G27" s="11">
        <v>-4140.2328333333335</v>
      </c>
      <c r="H27" s="11">
        <f t="shared" si="0"/>
        <v>2760.0571666666665</v>
      </c>
    </row>
    <row r="28" spans="1:8" x14ac:dyDescent="0.25">
      <c r="A28" s="5" t="s">
        <v>1141</v>
      </c>
      <c r="B28" s="5" t="s">
        <v>1148</v>
      </c>
      <c r="C28" s="18">
        <v>42352</v>
      </c>
      <c r="D28" s="18">
        <f t="shared" si="1"/>
        <v>46004</v>
      </c>
      <c r="E28" s="17">
        <v>10</v>
      </c>
      <c r="F28" s="11">
        <v>4118.5</v>
      </c>
      <c r="G28" s="11">
        <v>-2471.121666666666</v>
      </c>
      <c r="H28" s="11">
        <f t="shared" si="0"/>
        <v>1647.378333333334</v>
      </c>
    </row>
    <row r="29" spans="1:8" x14ac:dyDescent="0.25">
      <c r="A29" s="5" t="s">
        <v>1142</v>
      </c>
      <c r="B29" s="5" t="s">
        <v>1149</v>
      </c>
      <c r="C29" s="18">
        <v>42368</v>
      </c>
      <c r="D29" s="18">
        <f t="shared" si="1"/>
        <v>46020</v>
      </c>
      <c r="E29" s="17">
        <v>10</v>
      </c>
      <c r="F29" s="11">
        <v>3251.23</v>
      </c>
      <c r="G29" s="11">
        <v>-1950.8331666666666</v>
      </c>
      <c r="H29" s="11">
        <f t="shared" si="0"/>
        <v>1300.3968333333335</v>
      </c>
    </row>
    <row r="30" spans="1:8" x14ac:dyDescent="0.25">
      <c r="A30" s="5" t="s">
        <v>1143</v>
      </c>
      <c r="B30" s="5" t="s">
        <v>1150</v>
      </c>
      <c r="C30" s="18">
        <v>42369</v>
      </c>
      <c r="D30" s="18">
        <f t="shared" si="1"/>
        <v>46021</v>
      </c>
      <c r="E30" s="17">
        <v>10</v>
      </c>
      <c r="F30" s="11">
        <v>6900.29</v>
      </c>
      <c r="G30" s="11">
        <v>-4140.2328333333335</v>
      </c>
      <c r="H30" s="11">
        <f t="shared" si="0"/>
        <v>2760.0571666666665</v>
      </c>
    </row>
    <row r="31" spans="1:8" x14ac:dyDescent="0.25">
      <c r="A31" s="5" t="s">
        <v>1144</v>
      </c>
      <c r="B31" s="5" t="s">
        <v>1151</v>
      </c>
      <c r="C31" s="18">
        <v>42369</v>
      </c>
      <c r="D31" s="18">
        <f>EDATE(C31,120)-1</f>
        <v>46021</v>
      </c>
      <c r="E31" s="17">
        <v>10</v>
      </c>
      <c r="F31" s="11">
        <v>11471.97</v>
      </c>
      <c r="G31" s="11">
        <v>-6883.1834999999992</v>
      </c>
      <c r="H31" s="11">
        <f t="shared" si="0"/>
        <v>4588.7865000000002</v>
      </c>
    </row>
    <row r="32" spans="1:8" x14ac:dyDescent="0.25">
      <c r="A32" s="5" t="s">
        <v>1145</v>
      </c>
      <c r="B32" s="5" t="s">
        <v>1152</v>
      </c>
      <c r="C32" s="18">
        <v>42369</v>
      </c>
      <c r="D32" s="18">
        <f>EDATE(C32,120)-1</f>
        <v>46021</v>
      </c>
      <c r="E32" s="17">
        <v>10</v>
      </c>
      <c r="F32" s="11">
        <v>11351.3</v>
      </c>
      <c r="G32" s="11">
        <v>-6810.878333333334</v>
      </c>
      <c r="H32" s="11">
        <f t="shared" si="0"/>
        <v>4540.4216666666653</v>
      </c>
    </row>
    <row r="33" spans="1:8" x14ac:dyDescent="0.25">
      <c r="A33" s="5" t="s">
        <v>1146</v>
      </c>
      <c r="B33" s="5" t="s">
        <v>1173</v>
      </c>
      <c r="C33" s="18">
        <v>42369</v>
      </c>
      <c r="D33" s="18">
        <f t="shared" ref="D33:D38" si="2">EDATE(C33,120)-1</f>
        <v>46021</v>
      </c>
      <c r="E33" s="17">
        <v>10</v>
      </c>
      <c r="F33" s="11">
        <v>1162.72</v>
      </c>
      <c r="G33" s="11">
        <v>-697.60266666666666</v>
      </c>
      <c r="H33" s="11">
        <f t="shared" si="0"/>
        <v>465.11733333333336</v>
      </c>
    </row>
    <row r="34" spans="1:8" x14ac:dyDescent="0.25">
      <c r="A34" s="5" t="s">
        <v>1167</v>
      </c>
      <c r="B34" s="5" t="s">
        <v>1174</v>
      </c>
      <c r="C34" s="18">
        <v>42369</v>
      </c>
      <c r="D34" s="18">
        <f t="shared" si="2"/>
        <v>46021</v>
      </c>
      <c r="E34" s="17">
        <v>10</v>
      </c>
      <c r="F34" s="11">
        <v>1035.6199999999999</v>
      </c>
      <c r="G34" s="11">
        <v>-621.36433333333321</v>
      </c>
      <c r="H34" s="11">
        <f t="shared" si="0"/>
        <v>414.25566666666668</v>
      </c>
    </row>
    <row r="35" spans="1:8" x14ac:dyDescent="0.25">
      <c r="A35" s="5" t="s">
        <v>1168</v>
      </c>
      <c r="B35" s="5" t="s">
        <v>1175</v>
      </c>
      <c r="C35" s="18">
        <v>42369</v>
      </c>
      <c r="D35" s="18">
        <f t="shared" si="2"/>
        <v>46021</v>
      </c>
      <c r="E35" s="17">
        <v>10</v>
      </c>
      <c r="F35" s="11">
        <v>1162.72</v>
      </c>
      <c r="G35" s="11">
        <v>-697.60266666666666</v>
      </c>
      <c r="H35" s="11">
        <f t="shared" si="0"/>
        <v>465.11733333333336</v>
      </c>
    </row>
    <row r="36" spans="1:8" x14ac:dyDescent="0.25">
      <c r="A36" s="5" t="s">
        <v>1169</v>
      </c>
      <c r="B36" s="5" t="s">
        <v>1176</v>
      </c>
      <c r="C36" s="18">
        <v>42369</v>
      </c>
      <c r="D36" s="18">
        <f>EDATE(C36,120)-1</f>
        <v>46021</v>
      </c>
      <c r="E36" s="17">
        <v>10</v>
      </c>
      <c r="F36" s="11">
        <v>1035.6199999999999</v>
      </c>
      <c r="G36" s="11">
        <v>-621.36433333333321</v>
      </c>
      <c r="H36" s="11">
        <f t="shared" si="0"/>
        <v>414.25566666666668</v>
      </c>
    </row>
    <row r="37" spans="1:8" x14ac:dyDescent="0.25">
      <c r="A37" s="5" t="s">
        <v>1170</v>
      </c>
      <c r="B37" s="5" t="s">
        <v>1177</v>
      </c>
      <c r="C37" s="18">
        <v>42369</v>
      </c>
      <c r="D37" s="18">
        <f>EDATE(C37,120)-1</f>
        <v>46021</v>
      </c>
      <c r="E37" s="17">
        <v>10</v>
      </c>
      <c r="F37" s="11">
        <v>1162.72</v>
      </c>
      <c r="G37" s="11">
        <v>-697.60266666666666</v>
      </c>
      <c r="H37" s="11">
        <f t="shared" si="0"/>
        <v>465.11733333333336</v>
      </c>
    </row>
    <row r="38" spans="1:8" x14ac:dyDescent="0.25">
      <c r="A38" s="5" t="s">
        <v>1171</v>
      </c>
      <c r="B38" s="5" t="s">
        <v>1178</v>
      </c>
      <c r="C38" s="18">
        <v>42369</v>
      </c>
      <c r="D38" s="18">
        <f t="shared" si="2"/>
        <v>46021</v>
      </c>
      <c r="E38" s="17">
        <v>10</v>
      </c>
      <c r="F38" s="11">
        <v>1162.72</v>
      </c>
      <c r="G38" s="11">
        <v>-697.60266666666666</v>
      </c>
      <c r="H38" s="11">
        <f t="shared" si="0"/>
        <v>465.11733333333336</v>
      </c>
    </row>
    <row r="39" spans="1:8" x14ac:dyDescent="0.25">
      <c r="A39" s="5" t="s">
        <v>1172</v>
      </c>
      <c r="B39" s="5" t="s">
        <v>1179</v>
      </c>
      <c r="C39" s="18">
        <v>42369</v>
      </c>
      <c r="D39" s="18">
        <f>EDATE(C39,120)-1</f>
        <v>46021</v>
      </c>
      <c r="E39" s="17">
        <v>10</v>
      </c>
      <c r="F39" s="11">
        <v>1162.72</v>
      </c>
      <c r="G39" s="11">
        <v>-697.60266666666666</v>
      </c>
      <c r="H39" s="11">
        <f t="shared" si="0"/>
        <v>465.11733333333336</v>
      </c>
    </row>
    <row r="40" spans="1:8" s="83" customFormat="1" x14ac:dyDescent="0.25">
      <c r="A40" s="87"/>
      <c r="B40" s="87" t="s">
        <v>2878</v>
      </c>
      <c r="C40" s="87"/>
      <c r="D40" s="87"/>
      <c r="E40" s="87"/>
      <c r="F40" s="97">
        <f>SUM(F4:F39)</f>
        <v>1022392.4299999998</v>
      </c>
      <c r="G40" s="97">
        <f t="shared" ref="G40:H40" si="3">SUM(G4:G39)</f>
        <v>-978216.01651360898</v>
      </c>
      <c r="H40" s="97">
        <f t="shared" si="3"/>
        <v>44176.413486390673</v>
      </c>
    </row>
  </sheetData>
  <mergeCells count="5">
    <mergeCell ref="A1:A2"/>
    <mergeCell ref="B1:B2"/>
    <mergeCell ref="C1:C2"/>
    <mergeCell ref="D1:D2"/>
    <mergeCell ref="E1:E2"/>
  </mergeCells>
  <conditionalFormatting sqref="D1">
    <cfRule type="containsText" dxfId="5" priority="2" operator="containsText" text="June 2013">
      <formula>NOT(ISERROR(SEARCH("June 2013",D1)))</formula>
    </cfRule>
  </conditionalFormatting>
  <conditionalFormatting sqref="B1">
    <cfRule type="containsText" dxfId="4" priority="1" operator="containsText" text="carpet">
      <formula>NOT(ISERROR(SEARCH("carpet",B1)))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H281"/>
  <sheetViews>
    <sheetView topLeftCell="A258" zoomScale="85" zoomScaleNormal="85" workbookViewId="0">
      <selection activeCell="B282" sqref="B282"/>
    </sheetView>
  </sheetViews>
  <sheetFormatPr defaultRowHeight="15" x14ac:dyDescent="0.25"/>
  <cols>
    <col min="1" max="1" width="16.7109375" customWidth="1"/>
    <col min="2" max="2" width="50.5703125" customWidth="1"/>
    <col min="3" max="8" width="22.28515625" customWidth="1"/>
  </cols>
  <sheetData>
    <row r="1" spans="1:8" s="29" customFormat="1" ht="30" customHeight="1" x14ac:dyDescent="0.2">
      <c r="A1" s="102" t="s">
        <v>4</v>
      </c>
      <c r="B1" s="104" t="s">
        <v>5</v>
      </c>
      <c r="C1" s="102" t="s">
        <v>2879</v>
      </c>
      <c r="D1" s="102" t="s">
        <v>1061</v>
      </c>
      <c r="E1" s="102" t="s">
        <v>6</v>
      </c>
      <c r="F1" s="73" t="s">
        <v>7</v>
      </c>
      <c r="G1" s="71" t="s">
        <v>2876</v>
      </c>
      <c r="H1" s="71" t="s">
        <v>2877</v>
      </c>
    </row>
    <row r="2" spans="1:8" s="29" customFormat="1" ht="15" customHeight="1" x14ac:dyDescent="0.2">
      <c r="A2" s="103"/>
      <c r="B2" s="105"/>
      <c r="C2" s="103"/>
      <c r="D2" s="103"/>
      <c r="E2" s="103"/>
      <c r="F2" s="74"/>
      <c r="G2" s="72">
        <v>44530</v>
      </c>
      <c r="H2" s="72">
        <v>44530</v>
      </c>
    </row>
    <row r="3" spans="1:8" x14ac:dyDescent="0.25">
      <c r="A3" s="83" t="s">
        <v>3</v>
      </c>
      <c r="C3" s="15"/>
      <c r="D3" s="19"/>
      <c r="E3" s="16"/>
    </row>
    <row r="4" spans="1:8" x14ac:dyDescent="0.25">
      <c r="A4" s="3" t="s">
        <v>176</v>
      </c>
      <c r="B4" s="3" t="s">
        <v>177</v>
      </c>
      <c r="C4" s="18">
        <v>32417</v>
      </c>
      <c r="D4" s="18">
        <f t="shared" ref="D4:D67" si="0">EDATE(C4,60)-1</f>
        <v>34242</v>
      </c>
      <c r="E4" s="17">
        <v>5</v>
      </c>
      <c r="F4" s="84">
        <v>34885</v>
      </c>
      <c r="G4" s="84">
        <v>-34885</v>
      </c>
      <c r="H4" s="84">
        <f>F4+G4</f>
        <v>0</v>
      </c>
    </row>
    <row r="5" spans="1:8" x14ac:dyDescent="0.25">
      <c r="A5" s="3" t="s">
        <v>178</v>
      </c>
      <c r="B5" s="3" t="s">
        <v>179</v>
      </c>
      <c r="C5" s="18">
        <v>35886</v>
      </c>
      <c r="D5" s="18">
        <f t="shared" si="0"/>
        <v>37711</v>
      </c>
      <c r="E5" s="17">
        <v>5</v>
      </c>
      <c r="F5" s="84">
        <v>571.41999999999996</v>
      </c>
      <c r="G5" s="84">
        <v>-571.41999999999996</v>
      </c>
      <c r="H5" s="84">
        <f t="shared" ref="H5:H68" si="1">F5+G5</f>
        <v>0</v>
      </c>
    </row>
    <row r="6" spans="1:8" x14ac:dyDescent="0.25">
      <c r="A6" s="3" t="s">
        <v>180</v>
      </c>
      <c r="B6" s="3" t="s">
        <v>181</v>
      </c>
      <c r="C6" s="18">
        <v>35947</v>
      </c>
      <c r="D6" s="18">
        <f t="shared" si="0"/>
        <v>37772</v>
      </c>
      <c r="E6" s="17">
        <v>5</v>
      </c>
      <c r="F6" s="84">
        <v>2000</v>
      </c>
      <c r="G6" s="84">
        <v>-2000</v>
      </c>
      <c r="H6" s="84">
        <f t="shared" si="1"/>
        <v>0</v>
      </c>
    </row>
    <row r="7" spans="1:8" x14ac:dyDescent="0.25">
      <c r="A7" s="3" t="s">
        <v>182</v>
      </c>
      <c r="B7" s="3" t="s">
        <v>183</v>
      </c>
      <c r="C7" s="18">
        <v>37377</v>
      </c>
      <c r="D7" s="18">
        <f t="shared" si="0"/>
        <v>39202</v>
      </c>
      <c r="E7" s="17">
        <v>5</v>
      </c>
      <c r="F7" s="84">
        <v>16241.27</v>
      </c>
      <c r="G7" s="84">
        <v>-16241.27</v>
      </c>
      <c r="H7" s="84">
        <f t="shared" si="1"/>
        <v>0</v>
      </c>
    </row>
    <row r="8" spans="1:8" x14ac:dyDescent="0.25">
      <c r="A8" s="3" t="s">
        <v>184</v>
      </c>
      <c r="B8" s="3" t="s">
        <v>185</v>
      </c>
      <c r="C8" s="18">
        <v>37377</v>
      </c>
      <c r="D8" s="18">
        <f t="shared" si="0"/>
        <v>39202</v>
      </c>
      <c r="E8" s="17">
        <v>5</v>
      </c>
      <c r="F8" s="84">
        <v>19184.830000000002</v>
      </c>
      <c r="G8" s="84">
        <v>-19184.830000000002</v>
      </c>
      <c r="H8" s="84">
        <f t="shared" si="1"/>
        <v>0</v>
      </c>
    </row>
    <row r="9" spans="1:8" x14ac:dyDescent="0.25">
      <c r="A9" s="3" t="s">
        <v>186</v>
      </c>
      <c r="B9" s="3" t="s">
        <v>187</v>
      </c>
      <c r="C9" s="18">
        <v>37742</v>
      </c>
      <c r="D9" s="18">
        <f t="shared" si="0"/>
        <v>39568</v>
      </c>
      <c r="E9" s="17">
        <v>5</v>
      </c>
      <c r="F9" s="84">
        <v>874.93</v>
      </c>
      <c r="G9" s="84">
        <v>-874.93</v>
      </c>
      <c r="H9" s="84">
        <f t="shared" si="1"/>
        <v>0</v>
      </c>
    </row>
    <row r="10" spans="1:8" x14ac:dyDescent="0.25">
      <c r="A10" s="3" t="s">
        <v>188</v>
      </c>
      <c r="B10" s="3" t="s">
        <v>189</v>
      </c>
      <c r="C10" s="18">
        <v>37742</v>
      </c>
      <c r="D10" s="18">
        <f t="shared" si="0"/>
        <v>39568</v>
      </c>
      <c r="E10" s="17">
        <v>5</v>
      </c>
      <c r="F10" s="84">
        <v>605.35</v>
      </c>
      <c r="G10" s="84">
        <v>-605.35</v>
      </c>
      <c r="H10" s="84">
        <f t="shared" si="1"/>
        <v>0</v>
      </c>
    </row>
    <row r="11" spans="1:8" x14ac:dyDescent="0.25">
      <c r="A11" s="3" t="s">
        <v>190</v>
      </c>
      <c r="B11" s="3" t="s">
        <v>191</v>
      </c>
      <c r="C11" s="18">
        <v>38139</v>
      </c>
      <c r="D11" s="18">
        <f t="shared" si="0"/>
        <v>39964</v>
      </c>
      <c r="E11" s="17">
        <v>5</v>
      </c>
      <c r="F11" s="84">
        <v>587.29</v>
      </c>
      <c r="G11" s="84">
        <v>-587.29</v>
      </c>
      <c r="H11" s="84">
        <f t="shared" si="1"/>
        <v>0</v>
      </c>
    </row>
    <row r="12" spans="1:8" x14ac:dyDescent="0.25">
      <c r="A12" s="3" t="s">
        <v>192</v>
      </c>
      <c r="B12" s="3" t="s">
        <v>193</v>
      </c>
      <c r="C12" s="18">
        <v>38200</v>
      </c>
      <c r="D12" s="18">
        <f t="shared" si="0"/>
        <v>40025</v>
      </c>
      <c r="E12" s="17">
        <v>5</v>
      </c>
      <c r="F12" s="84">
        <v>1647.06</v>
      </c>
      <c r="G12" s="84">
        <v>-1647.06</v>
      </c>
      <c r="H12" s="84">
        <f t="shared" si="1"/>
        <v>0</v>
      </c>
    </row>
    <row r="13" spans="1:8" x14ac:dyDescent="0.25">
      <c r="A13" s="3" t="s">
        <v>194</v>
      </c>
      <c r="B13" s="3" t="s">
        <v>195</v>
      </c>
      <c r="C13" s="18">
        <v>38596</v>
      </c>
      <c r="D13" s="18">
        <f t="shared" si="0"/>
        <v>40421</v>
      </c>
      <c r="E13" s="17">
        <v>5</v>
      </c>
      <c r="F13" s="84">
        <v>0</v>
      </c>
      <c r="G13" s="84">
        <v>0</v>
      </c>
      <c r="H13" s="84">
        <f t="shared" si="1"/>
        <v>0</v>
      </c>
    </row>
    <row r="14" spans="1:8" x14ac:dyDescent="0.25">
      <c r="A14" s="3" t="s">
        <v>196</v>
      </c>
      <c r="B14" s="3" t="s">
        <v>197</v>
      </c>
      <c r="C14" s="18">
        <v>38626</v>
      </c>
      <c r="D14" s="18">
        <f t="shared" si="0"/>
        <v>40451</v>
      </c>
      <c r="E14" s="17">
        <v>5</v>
      </c>
      <c r="F14" s="84">
        <v>0</v>
      </c>
      <c r="G14" s="84">
        <v>2.0759216567967087E-10</v>
      </c>
      <c r="H14" s="84">
        <f t="shared" si="1"/>
        <v>2.0759216567967087E-10</v>
      </c>
    </row>
    <row r="15" spans="1:8" x14ac:dyDescent="0.25">
      <c r="A15" s="3" t="s">
        <v>198</v>
      </c>
      <c r="B15" s="3" t="s">
        <v>1261</v>
      </c>
      <c r="C15" s="18">
        <v>38626</v>
      </c>
      <c r="D15" s="18">
        <f t="shared" si="0"/>
        <v>40451</v>
      </c>
      <c r="E15" s="17">
        <v>5</v>
      </c>
      <c r="F15" s="84">
        <v>1600</v>
      </c>
      <c r="G15" s="84">
        <v>-1600</v>
      </c>
      <c r="H15" s="84">
        <f t="shared" si="1"/>
        <v>0</v>
      </c>
    </row>
    <row r="16" spans="1:8" x14ac:dyDescent="0.25">
      <c r="A16" s="3" t="s">
        <v>199</v>
      </c>
      <c r="B16" s="3" t="s">
        <v>200</v>
      </c>
      <c r="C16" s="18">
        <v>39417</v>
      </c>
      <c r="D16" s="18">
        <f t="shared" si="0"/>
        <v>41243</v>
      </c>
      <c r="E16" s="17">
        <v>5</v>
      </c>
      <c r="F16" s="84">
        <v>982.76</v>
      </c>
      <c r="G16" s="84">
        <v>-982.76</v>
      </c>
      <c r="H16" s="84">
        <f t="shared" si="1"/>
        <v>0</v>
      </c>
    </row>
    <row r="17" spans="1:8" x14ac:dyDescent="0.25">
      <c r="A17" s="3" t="s">
        <v>201</v>
      </c>
      <c r="B17" s="3" t="s">
        <v>202</v>
      </c>
      <c r="C17" s="18">
        <v>39448</v>
      </c>
      <c r="D17" s="18">
        <f t="shared" si="0"/>
        <v>41274</v>
      </c>
      <c r="E17" s="17">
        <v>5</v>
      </c>
      <c r="F17" s="84">
        <v>1322.53</v>
      </c>
      <c r="G17" s="84">
        <v>-1322.53</v>
      </c>
      <c r="H17" s="84">
        <f t="shared" si="1"/>
        <v>0</v>
      </c>
    </row>
    <row r="18" spans="1:8" x14ac:dyDescent="0.25">
      <c r="A18" s="3" t="s">
        <v>203</v>
      </c>
      <c r="B18" s="3" t="s">
        <v>204</v>
      </c>
      <c r="C18" s="18">
        <v>39479</v>
      </c>
      <c r="D18" s="18">
        <f t="shared" si="0"/>
        <v>41305</v>
      </c>
      <c r="E18" s="17">
        <v>5</v>
      </c>
      <c r="F18" s="84">
        <v>2654.94</v>
      </c>
      <c r="G18" s="84">
        <v>-2654.94</v>
      </c>
      <c r="H18" s="84">
        <f t="shared" si="1"/>
        <v>0</v>
      </c>
    </row>
    <row r="19" spans="1:8" x14ac:dyDescent="0.25">
      <c r="A19" s="3" t="s">
        <v>205</v>
      </c>
      <c r="B19" s="3" t="s">
        <v>206</v>
      </c>
      <c r="C19" s="18">
        <v>37926</v>
      </c>
      <c r="D19" s="18">
        <f t="shared" si="0"/>
        <v>39752</v>
      </c>
      <c r="E19" s="17">
        <v>5</v>
      </c>
      <c r="F19" s="84">
        <v>2377.8000000000002</v>
      </c>
      <c r="G19" s="84">
        <v>-2377.8000000000002</v>
      </c>
      <c r="H19" s="84">
        <f t="shared" si="1"/>
        <v>0</v>
      </c>
    </row>
    <row r="20" spans="1:8" x14ac:dyDescent="0.25">
      <c r="A20" s="3" t="s">
        <v>207</v>
      </c>
      <c r="B20" s="3" t="s">
        <v>208</v>
      </c>
      <c r="C20" s="18">
        <v>39814</v>
      </c>
      <c r="D20" s="18">
        <f t="shared" si="0"/>
        <v>41639</v>
      </c>
      <c r="E20" s="17">
        <v>5</v>
      </c>
      <c r="F20" s="84">
        <v>0</v>
      </c>
      <c r="G20" s="84">
        <v>0</v>
      </c>
      <c r="H20" s="84">
        <f t="shared" si="1"/>
        <v>0</v>
      </c>
    </row>
    <row r="21" spans="1:8" x14ac:dyDescent="0.25">
      <c r="A21" s="3" t="s">
        <v>210</v>
      </c>
      <c r="B21" s="3" t="s">
        <v>209</v>
      </c>
      <c r="C21" s="18">
        <v>39934</v>
      </c>
      <c r="D21" s="18">
        <f t="shared" si="0"/>
        <v>41759</v>
      </c>
      <c r="E21" s="17">
        <v>5</v>
      </c>
      <c r="F21" s="84">
        <v>13743.8</v>
      </c>
      <c r="G21" s="84">
        <v>-13743.8</v>
      </c>
      <c r="H21" s="84">
        <f t="shared" si="1"/>
        <v>0</v>
      </c>
    </row>
    <row r="22" spans="1:8" x14ac:dyDescent="0.25">
      <c r="A22" s="3" t="s">
        <v>211</v>
      </c>
      <c r="B22" s="3" t="s">
        <v>212</v>
      </c>
      <c r="C22" s="18">
        <v>39934</v>
      </c>
      <c r="D22" s="18">
        <f t="shared" si="0"/>
        <v>41759</v>
      </c>
      <c r="E22" s="17">
        <v>5</v>
      </c>
      <c r="F22" s="84">
        <v>7292.88</v>
      </c>
      <c r="G22" s="84">
        <v>-7292.88</v>
      </c>
      <c r="H22" s="84">
        <f t="shared" si="1"/>
        <v>0</v>
      </c>
    </row>
    <row r="23" spans="1:8" x14ac:dyDescent="0.25">
      <c r="A23" s="3" t="s">
        <v>213</v>
      </c>
      <c r="B23" s="3" t="s">
        <v>214</v>
      </c>
      <c r="C23" s="18">
        <v>39904</v>
      </c>
      <c r="D23" s="18">
        <f t="shared" si="0"/>
        <v>41729</v>
      </c>
      <c r="E23" s="17">
        <v>5</v>
      </c>
      <c r="F23" s="84">
        <v>66777.960000000006</v>
      </c>
      <c r="G23" s="84">
        <v>-66777.960000000006</v>
      </c>
      <c r="H23" s="84">
        <f t="shared" si="1"/>
        <v>0</v>
      </c>
    </row>
    <row r="24" spans="1:8" x14ac:dyDescent="0.25">
      <c r="A24" s="3" t="s">
        <v>215</v>
      </c>
      <c r="B24" s="3" t="s">
        <v>216</v>
      </c>
      <c r="C24" s="18">
        <v>39934</v>
      </c>
      <c r="D24" s="18">
        <f t="shared" si="0"/>
        <v>41759</v>
      </c>
      <c r="E24" s="17">
        <v>5</v>
      </c>
      <c r="F24" s="84">
        <v>3585</v>
      </c>
      <c r="G24" s="84">
        <v>-3585</v>
      </c>
      <c r="H24" s="84">
        <f t="shared" si="1"/>
        <v>0</v>
      </c>
    </row>
    <row r="25" spans="1:8" x14ac:dyDescent="0.25">
      <c r="A25" s="3" t="s">
        <v>217</v>
      </c>
      <c r="B25" s="3" t="s">
        <v>216</v>
      </c>
      <c r="C25" s="18">
        <v>39934</v>
      </c>
      <c r="D25" s="18">
        <f t="shared" si="0"/>
        <v>41759</v>
      </c>
      <c r="E25" s="17">
        <v>5</v>
      </c>
      <c r="F25" s="84">
        <v>3585</v>
      </c>
      <c r="G25" s="84">
        <v>-3585</v>
      </c>
      <c r="H25" s="84">
        <f t="shared" si="1"/>
        <v>0</v>
      </c>
    </row>
    <row r="26" spans="1:8" x14ac:dyDescent="0.25">
      <c r="A26" s="3" t="s">
        <v>218</v>
      </c>
      <c r="B26" s="3" t="s">
        <v>219</v>
      </c>
      <c r="C26" s="18">
        <v>39934</v>
      </c>
      <c r="D26" s="18">
        <f t="shared" si="0"/>
        <v>41759</v>
      </c>
      <c r="E26" s="17">
        <v>5</v>
      </c>
      <c r="F26" s="84">
        <v>965</v>
      </c>
      <c r="G26" s="84">
        <v>-965</v>
      </c>
      <c r="H26" s="84">
        <f t="shared" si="1"/>
        <v>0</v>
      </c>
    </row>
    <row r="27" spans="1:8" x14ac:dyDescent="0.25">
      <c r="A27" s="3" t="s">
        <v>220</v>
      </c>
      <c r="B27" s="3" t="s">
        <v>219</v>
      </c>
      <c r="C27" s="18">
        <v>39934</v>
      </c>
      <c r="D27" s="18">
        <f t="shared" si="0"/>
        <v>41759</v>
      </c>
      <c r="E27" s="17">
        <v>5</v>
      </c>
      <c r="F27" s="84">
        <v>965</v>
      </c>
      <c r="G27" s="84">
        <v>-965</v>
      </c>
      <c r="H27" s="84">
        <f t="shared" si="1"/>
        <v>0</v>
      </c>
    </row>
    <row r="28" spans="1:8" x14ac:dyDescent="0.25">
      <c r="A28" s="3" t="s">
        <v>221</v>
      </c>
      <c r="B28" s="3" t="s">
        <v>222</v>
      </c>
      <c r="C28" s="18">
        <v>40087</v>
      </c>
      <c r="D28" s="18">
        <f t="shared" si="0"/>
        <v>41912</v>
      </c>
      <c r="E28" s="17">
        <v>5</v>
      </c>
      <c r="F28" s="84">
        <v>5681.23</v>
      </c>
      <c r="G28" s="84">
        <v>-5681.23</v>
      </c>
      <c r="H28" s="84">
        <f t="shared" si="1"/>
        <v>0</v>
      </c>
    </row>
    <row r="29" spans="1:8" x14ac:dyDescent="0.25">
      <c r="A29" s="3" t="s">
        <v>223</v>
      </c>
      <c r="B29" s="3" t="s">
        <v>222</v>
      </c>
      <c r="C29" s="18">
        <v>40087</v>
      </c>
      <c r="D29" s="18">
        <f t="shared" si="0"/>
        <v>41912</v>
      </c>
      <c r="E29" s="17">
        <v>5</v>
      </c>
      <c r="F29" s="84">
        <v>5681.23</v>
      </c>
      <c r="G29" s="84">
        <v>-5681.23</v>
      </c>
      <c r="H29" s="84">
        <f t="shared" si="1"/>
        <v>0</v>
      </c>
    </row>
    <row r="30" spans="1:8" x14ac:dyDescent="0.25">
      <c r="A30" s="3" t="s">
        <v>224</v>
      </c>
      <c r="B30" s="3" t="s">
        <v>225</v>
      </c>
      <c r="C30" s="18">
        <v>40118</v>
      </c>
      <c r="D30" s="18">
        <f t="shared" si="0"/>
        <v>41943</v>
      </c>
      <c r="E30" s="17">
        <v>5</v>
      </c>
      <c r="F30" s="84">
        <v>1466.74</v>
      </c>
      <c r="G30" s="84">
        <v>-1466.74</v>
      </c>
      <c r="H30" s="84">
        <f t="shared" si="1"/>
        <v>0</v>
      </c>
    </row>
    <row r="31" spans="1:8" x14ac:dyDescent="0.25">
      <c r="A31" s="3" t="s">
        <v>226</v>
      </c>
      <c r="B31" s="3" t="s">
        <v>227</v>
      </c>
      <c r="C31" s="18">
        <v>40148</v>
      </c>
      <c r="D31" s="18">
        <f t="shared" si="0"/>
        <v>41973</v>
      </c>
      <c r="E31" s="17">
        <v>5</v>
      </c>
      <c r="F31" s="84">
        <v>3132.91</v>
      </c>
      <c r="G31" s="84">
        <v>-3132.91</v>
      </c>
      <c r="H31" s="84">
        <f t="shared" si="1"/>
        <v>0</v>
      </c>
    </row>
    <row r="32" spans="1:8" x14ac:dyDescent="0.25">
      <c r="A32" s="3" t="s">
        <v>228</v>
      </c>
      <c r="B32" s="3" t="s">
        <v>229</v>
      </c>
      <c r="C32" s="18">
        <v>40148</v>
      </c>
      <c r="D32" s="18">
        <f t="shared" si="0"/>
        <v>41973</v>
      </c>
      <c r="E32" s="17">
        <v>5</v>
      </c>
      <c r="F32" s="84">
        <v>1534.81</v>
      </c>
      <c r="G32" s="84">
        <v>-1534.81</v>
      </c>
      <c r="H32" s="84">
        <f t="shared" si="1"/>
        <v>0</v>
      </c>
    </row>
    <row r="33" spans="1:8" x14ac:dyDescent="0.25">
      <c r="A33" s="3" t="s">
        <v>911</v>
      </c>
      <c r="B33" s="3" t="s">
        <v>230</v>
      </c>
      <c r="C33" s="18">
        <v>40148</v>
      </c>
      <c r="D33" s="18">
        <f t="shared" si="0"/>
        <v>41973</v>
      </c>
      <c r="E33" s="17">
        <v>5</v>
      </c>
      <c r="F33" s="84">
        <v>553.79999999999995</v>
      </c>
      <c r="G33" s="84">
        <v>-553.79999999999995</v>
      </c>
      <c r="H33" s="84">
        <f t="shared" si="1"/>
        <v>0</v>
      </c>
    </row>
    <row r="34" spans="1:8" x14ac:dyDescent="0.25">
      <c r="A34" s="3" t="s">
        <v>912</v>
      </c>
      <c r="B34" s="3" t="s">
        <v>230</v>
      </c>
      <c r="C34" s="18">
        <v>40148</v>
      </c>
      <c r="D34" s="18">
        <f t="shared" si="0"/>
        <v>41973</v>
      </c>
      <c r="E34" s="17">
        <v>5</v>
      </c>
      <c r="F34" s="84">
        <v>553.79999999999995</v>
      </c>
      <c r="G34" s="84">
        <v>-553.79999999999995</v>
      </c>
      <c r="H34" s="84">
        <f t="shared" si="1"/>
        <v>0</v>
      </c>
    </row>
    <row r="35" spans="1:8" x14ac:dyDescent="0.25">
      <c r="A35" s="3" t="s">
        <v>231</v>
      </c>
      <c r="B35" s="3" t="s">
        <v>230</v>
      </c>
      <c r="C35" s="18">
        <v>40148</v>
      </c>
      <c r="D35" s="18">
        <f t="shared" si="0"/>
        <v>41973</v>
      </c>
      <c r="E35" s="17">
        <v>5</v>
      </c>
      <c r="F35" s="84">
        <v>553.79999999999995</v>
      </c>
      <c r="G35" s="84">
        <v>-553.79999999999995</v>
      </c>
      <c r="H35" s="84">
        <f t="shared" si="1"/>
        <v>0</v>
      </c>
    </row>
    <row r="36" spans="1:8" x14ac:dyDescent="0.25">
      <c r="A36" s="3" t="s">
        <v>232</v>
      </c>
      <c r="B36" s="3" t="s">
        <v>230</v>
      </c>
      <c r="C36" s="18">
        <v>40148</v>
      </c>
      <c r="D36" s="18">
        <f t="shared" si="0"/>
        <v>41973</v>
      </c>
      <c r="E36" s="17">
        <v>5</v>
      </c>
      <c r="F36" s="84">
        <v>553.79999999999995</v>
      </c>
      <c r="G36" s="84">
        <v>-553.79999999999995</v>
      </c>
      <c r="H36" s="84">
        <f t="shared" si="1"/>
        <v>0</v>
      </c>
    </row>
    <row r="37" spans="1:8" x14ac:dyDescent="0.25">
      <c r="A37" s="3" t="s">
        <v>233</v>
      </c>
      <c r="B37" s="3" t="s">
        <v>230</v>
      </c>
      <c r="C37" s="18">
        <v>40148</v>
      </c>
      <c r="D37" s="18">
        <f t="shared" si="0"/>
        <v>41973</v>
      </c>
      <c r="E37" s="17">
        <v>5</v>
      </c>
      <c r="F37" s="84">
        <v>553.79999999999995</v>
      </c>
      <c r="G37" s="84">
        <v>-553.79999999999995</v>
      </c>
      <c r="H37" s="84">
        <f t="shared" si="1"/>
        <v>0</v>
      </c>
    </row>
    <row r="38" spans="1:8" x14ac:dyDescent="0.25">
      <c r="A38" s="3" t="s">
        <v>234</v>
      </c>
      <c r="B38" s="3" t="s">
        <v>230</v>
      </c>
      <c r="C38" s="18">
        <v>40148</v>
      </c>
      <c r="D38" s="18">
        <f t="shared" si="0"/>
        <v>41973</v>
      </c>
      <c r="E38" s="17">
        <v>5</v>
      </c>
      <c r="F38" s="84">
        <v>553.79999999999995</v>
      </c>
      <c r="G38" s="84">
        <v>-553.79999999999995</v>
      </c>
      <c r="H38" s="84">
        <f t="shared" si="1"/>
        <v>0</v>
      </c>
    </row>
    <row r="39" spans="1:8" x14ac:dyDescent="0.25">
      <c r="A39" s="3" t="s">
        <v>235</v>
      </c>
      <c r="B39" s="3" t="s">
        <v>236</v>
      </c>
      <c r="C39" s="18">
        <v>40360</v>
      </c>
      <c r="D39" s="18">
        <f t="shared" si="0"/>
        <v>42185</v>
      </c>
      <c r="E39" s="17">
        <v>5</v>
      </c>
      <c r="F39" s="84">
        <v>1279.22</v>
      </c>
      <c r="G39" s="84">
        <v>-1279.22</v>
      </c>
      <c r="H39" s="84">
        <f t="shared" si="1"/>
        <v>0</v>
      </c>
    </row>
    <row r="40" spans="1:8" x14ac:dyDescent="0.25">
      <c r="A40" s="3" t="s">
        <v>237</v>
      </c>
      <c r="B40" s="3" t="s">
        <v>236</v>
      </c>
      <c r="C40" s="18">
        <v>40360</v>
      </c>
      <c r="D40" s="18">
        <f t="shared" si="0"/>
        <v>42185</v>
      </c>
      <c r="E40" s="17">
        <v>5</v>
      </c>
      <c r="F40" s="84">
        <v>1279.22</v>
      </c>
      <c r="G40" s="84">
        <v>-1279.22</v>
      </c>
      <c r="H40" s="84">
        <f t="shared" si="1"/>
        <v>0</v>
      </c>
    </row>
    <row r="41" spans="1:8" x14ac:dyDescent="0.25">
      <c r="A41" s="3" t="s">
        <v>238</v>
      </c>
      <c r="B41" s="3" t="s">
        <v>236</v>
      </c>
      <c r="C41" s="18">
        <v>40360</v>
      </c>
      <c r="D41" s="18">
        <f t="shared" si="0"/>
        <v>42185</v>
      </c>
      <c r="E41" s="17">
        <v>5</v>
      </c>
      <c r="F41" s="84">
        <v>1279.22</v>
      </c>
      <c r="G41" s="84">
        <v>-1279.22</v>
      </c>
      <c r="H41" s="84">
        <f t="shared" si="1"/>
        <v>0</v>
      </c>
    </row>
    <row r="42" spans="1:8" x14ac:dyDescent="0.25">
      <c r="A42" s="3" t="s">
        <v>239</v>
      </c>
      <c r="B42" s="3" t="s">
        <v>236</v>
      </c>
      <c r="C42" s="18">
        <v>40360</v>
      </c>
      <c r="D42" s="18">
        <f t="shared" si="0"/>
        <v>42185</v>
      </c>
      <c r="E42" s="17">
        <v>5</v>
      </c>
      <c r="F42" s="84">
        <v>1279.22</v>
      </c>
      <c r="G42" s="84">
        <v>-1279.22</v>
      </c>
      <c r="H42" s="84">
        <f t="shared" si="1"/>
        <v>0</v>
      </c>
    </row>
    <row r="43" spans="1:8" x14ac:dyDescent="0.25">
      <c r="A43" s="3" t="s">
        <v>240</v>
      </c>
      <c r="B43" s="3" t="s">
        <v>241</v>
      </c>
      <c r="C43" s="18">
        <v>40238</v>
      </c>
      <c r="D43" s="18">
        <f t="shared" si="0"/>
        <v>42063</v>
      </c>
      <c r="E43" s="17">
        <v>5</v>
      </c>
      <c r="F43" s="84">
        <v>2100</v>
      </c>
      <c r="G43" s="84">
        <v>-2100</v>
      </c>
      <c r="H43" s="84">
        <f t="shared" si="1"/>
        <v>0</v>
      </c>
    </row>
    <row r="44" spans="1:8" x14ac:dyDescent="0.25">
      <c r="A44" s="3" t="s">
        <v>242</v>
      </c>
      <c r="B44" s="3" t="s">
        <v>241</v>
      </c>
      <c r="C44" s="18">
        <v>40238</v>
      </c>
      <c r="D44" s="18">
        <f t="shared" si="0"/>
        <v>42063</v>
      </c>
      <c r="E44" s="17">
        <v>5</v>
      </c>
      <c r="F44" s="84">
        <v>2100</v>
      </c>
      <c r="G44" s="84">
        <v>-2100</v>
      </c>
      <c r="H44" s="84">
        <f t="shared" si="1"/>
        <v>0</v>
      </c>
    </row>
    <row r="45" spans="1:8" x14ac:dyDescent="0.25">
      <c r="A45" s="3" t="s">
        <v>243</v>
      </c>
      <c r="B45" s="3" t="s">
        <v>1082</v>
      </c>
      <c r="C45" s="18">
        <v>40330</v>
      </c>
      <c r="D45" s="18">
        <f t="shared" si="0"/>
        <v>42155</v>
      </c>
      <c r="E45" s="17">
        <v>5</v>
      </c>
      <c r="F45" s="84">
        <v>762.53</v>
      </c>
      <c r="G45" s="84">
        <v>-762.53</v>
      </c>
      <c r="H45" s="84">
        <f t="shared" si="1"/>
        <v>0</v>
      </c>
    </row>
    <row r="46" spans="1:8" x14ac:dyDescent="0.25">
      <c r="A46" s="3" t="s">
        <v>244</v>
      </c>
      <c r="B46" s="3" t="s">
        <v>1082</v>
      </c>
      <c r="C46" s="18">
        <v>40330</v>
      </c>
      <c r="D46" s="18">
        <f t="shared" si="0"/>
        <v>42155</v>
      </c>
      <c r="E46" s="17">
        <v>5</v>
      </c>
      <c r="F46" s="84">
        <v>762.53</v>
      </c>
      <c r="G46" s="84">
        <v>-762.53</v>
      </c>
      <c r="H46" s="84">
        <f t="shared" si="1"/>
        <v>0</v>
      </c>
    </row>
    <row r="47" spans="1:8" x14ac:dyDescent="0.25">
      <c r="A47" s="3" t="s">
        <v>245</v>
      </c>
      <c r="B47" s="3" t="s">
        <v>1082</v>
      </c>
      <c r="C47" s="18">
        <v>40330</v>
      </c>
      <c r="D47" s="18">
        <f t="shared" si="0"/>
        <v>42155</v>
      </c>
      <c r="E47" s="17">
        <v>5</v>
      </c>
      <c r="F47" s="84">
        <v>762.53</v>
      </c>
      <c r="G47" s="84">
        <v>-762.53</v>
      </c>
      <c r="H47" s="84">
        <f t="shared" si="1"/>
        <v>0</v>
      </c>
    </row>
    <row r="48" spans="1:8" x14ac:dyDescent="0.25">
      <c r="A48" s="3" t="s">
        <v>246</v>
      </c>
      <c r="B48" s="3" t="s">
        <v>247</v>
      </c>
      <c r="C48" s="18">
        <v>40391</v>
      </c>
      <c r="D48" s="18">
        <f t="shared" si="0"/>
        <v>42216</v>
      </c>
      <c r="E48" s="17">
        <v>5</v>
      </c>
      <c r="F48" s="84">
        <v>6862.75</v>
      </c>
      <c r="G48" s="84">
        <v>-6862.75</v>
      </c>
      <c r="H48" s="84">
        <f t="shared" si="1"/>
        <v>0</v>
      </c>
    </row>
    <row r="49" spans="1:8" x14ac:dyDescent="0.25">
      <c r="A49" s="3" t="s">
        <v>248</v>
      </c>
      <c r="B49" s="3" t="s">
        <v>249</v>
      </c>
      <c r="C49" s="18">
        <v>40422</v>
      </c>
      <c r="D49" s="18">
        <f t="shared" si="0"/>
        <v>42247</v>
      </c>
      <c r="E49" s="17">
        <v>5</v>
      </c>
      <c r="F49" s="84">
        <v>3714.25</v>
      </c>
      <c r="G49" s="84">
        <v>-3714.25</v>
      </c>
      <c r="H49" s="84">
        <f t="shared" si="1"/>
        <v>0</v>
      </c>
    </row>
    <row r="50" spans="1:8" x14ac:dyDescent="0.25">
      <c r="A50" s="3" t="s">
        <v>250</v>
      </c>
      <c r="B50" s="3" t="s">
        <v>251</v>
      </c>
      <c r="C50" s="18">
        <v>39995</v>
      </c>
      <c r="D50" s="18">
        <f t="shared" si="0"/>
        <v>41820</v>
      </c>
      <c r="E50" s="17">
        <v>5</v>
      </c>
      <c r="F50" s="84">
        <v>1819.49</v>
      </c>
      <c r="G50" s="84">
        <v>-1819.49</v>
      </c>
      <c r="H50" s="84">
        <f t="shared" si="1"/>
        <v>0</v>
      </c>
    </row>
    <row r="51" spans="1:8" x14ac:dyDescent="0.25">
      <c r="A51" s="3" t="s">
        <v>252</v>
      </c>
      <c r="B51" s="3" t="s">
        <v>253</v>
      </c>
      <c r="C51" s="18">
        <v>40118</v>
      </c>
      <c r="D51" s="18">
        <f t="shared" si="0"/>
        <v>41943</v>
      </c>
      <c r="E51" s="17">
        <v>5</v>
      </c>
      <c r="F51" s="84">
        <v>641.41</v>
      </c>
      <c r="G51" s="84">
        <v>-641.41</v>
      </c>
      <c r="H51" s="84">
        <f t="shared" si="1"/>
        <v>0</v>
      </c>
    </row>
    <row r="52" spans="1:8" x14ac:dyDescent="0.25">
      <c r="A52" s="3" t="s">
        <v>254</v>
      </c>
      <c r="B52" s="3" t="s">
        <v>255</v>
      </c>
      <c r="C52" s="18">
        <v>40148</v>
      </c>
      <c r="D52" s="18">
        <f t="shared" si="0"/>
        <v>41973</v>
      </c>
      <c r="E52" s="17">
        <v>5</v>
      </c>
      <c r="F52" s="84">
        <v>1311.36</v>
      </c>
      <c r="G52" s="84">
        <v>-1311.36</v>
      </c>
      <c r="H52" s="84">
        <f t="shared" si="1"/>
        <v>0</v>
      </c>
    </row>
    <row r="53" spans="1:8" x14ac:dyDescent="0.25">
      <c r="A53" s="3" t="s">
        <v>256</v>
      </c>
      <c r="B53" s="3" t="s">
        <v>247</v>
      </c>
      <c r="C53" s="18">
        <v>40513</v>
      </c>
      <c r="D53" s="18">
        <f t="shared" si="0"/>
        <v>42338</v>
      </c>
      <c r="E53" s="17">
        <v>5</v>
      </c>
      <c r="F53" s="84">
        <v>2096.9699999999998</v>
      </c>
      <c r="G53" s="84">
        <v>-2096.9699999999998</v>
      </c>
      <c r="H53" s="84">
        <f t="shared" si="1"/>
        <v>0</v>
      </c>
    </row>
    <row r="54" spans="1:8" x14ac:dyDescent="0.25">
      <c r="A54" s="3" t="s">
        <v>257</v>
      </c>
      <c r="B54" s="3" t="s">
        <v>258</v>
      </c>
      <c r="C54" s="18">
        <v>40575</v>
      </c>
      <c r="D54" s="18">
        <f t="shared" si="0"/>
        <v>42400</v>
      </c>
      <c r="E54" s="17">
        <v>5</v>
      </c>
      <c r="F54" s="84">
        <v>1190.07</v>
      </c>
      <c r="G54" s="84">
        <v>-1190.07</v>
      </c>
      <c r="H54" s="84">
        <f t="shared" si="1"/>
        <v>0</v>
      </c>
    </row>
    <row r="55" spans="1:8" x14ac:dyDescent="0.25">
      <c r="A55" s="3" t="s">
        <v>259</v>
      </c>
      <c r="B55" s="3" t="s">
        <v>260</v>
      </c>
      <c r="C55" s="18">
        <v>40634</v>
      </c>
      <c r="D55" s="18">
        <f t="shared" si="0"/>
        <v>42460</v>
      </c>
      <c r="E55" s="17">
        <v>5</v>
      </c>
      <c r="F55" s="84">
        <v>688.94</v>
      </c>
      <c r="G55" s="84">
        <v>-688.94</v>
      </c>
      <c r="H55" s="84">
        <f t="shared" si="1"/>
        <v>0</v>
      </c>
    </row>
    <row r="56" spans="1:8" x14ac:dyDescent="0.25">
      <c r="A56" s="3" t="s">
        <v>261</v>
      </c>
      <c r="B56" s="3" t="s">
        <v>262</v>
      </c>
      <c r="C56" s="18">
        <v>40634</v>
      </c>
      <c r="D56" s="18">
        <f t="shared" si="0"/>
        <v>42460</v>
      </c>
      <c r="E56" s="17">
        <v>5</v>
      </c>
      <c r="F56" s="84">
        <v>2858.11</v>
      </c>
      <c r="G56" s="84">
        <v>-2858.11</v>
      </c>
      <c r="H56" s="84">
        <f t="shared" si="1"/>
        <v>0</v>
      </c>
    </row>
    <row r="57" spans="1:8" x14ac:dyDescent="0.25">
      <c r="A57" s="3" t="s">
        <v>263</v>
      </c>
      <c r="B57" s="3" t="s">
        <v>264</v>
      </c>
      <c r="C57" s="18">
        <v>40634</v>
      </c>
      <c r="D57" s="18">
        <f t="shared" si="0"/>
        <v>42460</v>
      </c>
      <c r="E57" s="17">
        <v>5</v>
      </c>
      <c r="F57" s="84">
        <v>6045.47</v>
      </c>
      <c r="G57" s="84">
        <v>-6045.47</v>
      </c>
      <c r="H57" s="84">
        <f t="shared" si="1"/>
        <v>0</v>
      </c>
    </row>
    <row r="58" spans="1:8" x14ac:dyDescent="0.25">
      <c r="A58" s="3" t="s">
        <v>265</v>
      </c>
      <c r="B58" s="3" t="s">
        <v>266</v>
      </c>
      <c r="C58" s="18">
        <v>40634</v>
      </c>
      <c r="D58" s="18">
        <f t="shared" si="0"/>
        <v>42460</v>
      </c>
      <c r="E58" s="17">
        <v>5</v>
      </c>
      <c r="F58" s="84">
        <v>44823</v>
      </c>
      <c r="G58" s="84">
        <v>-44823</v>
      </c>
      <c r="H58" s="84">
        <f t="shared" si="1"/>
        <v>0</v>
      </c>
    </row>
    <row r="59" spans="1:8" x14ac:dyDescent="0.25">
      <c r="A59" s="3" t="s">
        <v>267</v>
      </c>
      <c r="B59" s="3" t="s">
        <v>268</v>
      </c>
      <c r="C59" s="18">
        <v>41030</v>
      </c>
      <c r="D59" s="18">
        <f t="shared" si="0"/>
        <v>42855</v>
      </c>
      <c r="E59" s="17">
        <v>5</v>
      </c>
      <c r="F59" s="84">
        <v>603.91999999999996</v>
      </c>
      <c r="G59" s="84">
        <v>-603.91999999999996</v>
      </c>
      <c r="H59" s="84">
        <f t="shared" si="1"/>
        <v>0</v>
      </c>
    </row>
    <row r="60" spans="1:8" x14ac:dyDescent="0.25">
      <c r="A60" s="3" t="s">
        <v>269</v>
      </c>
      <c r="B60" s="3" t="s">
        <v>270</v>
      </c>
      <c r="C60" s="18">
        <v>41030</v>
      </c>
      <c r="D60" s="18">
        <f t="shared" si="0"/>
        <v>42855</v>
      </c>
      <c r="E60" s="17">
        <v>5</v>
      </c>
      <c r="F60" s="84">
        <v>603.91999999999996</v>
      </c>
      <c r="G60" s="84">
        <v>-603.91999999999996</v>
      </c>
      <c r="H60" s="84">
        <f t="shared" si="1"/>
        <v>0</v>
      </c>
    </row>
    <row r="61" spans="1:8" x14ac:dyDescent="0.25">
      <c r="A61" s="3" t="s">
        <v>271</v>
      </c>
      <c r="B61" s="3" t="s">
        <v>272</v>
      </c>
      <c r="C61" s="18">
        <v>41030</v>
      </c>
      <c r="D61" s="18">
        <f t="shared" si="0"/>
        <v>42855</v>
      </c>
      <c r="E61" s="17">
        <v>5</v>
      </c>
      <c r="F61" s="84">
        <v>603.91</v>
      </c>
      <c r="G61" s="84">
        <v>-603.91</v>
      </c>
      <c r="H61" s="84">
        <f t="shared" si="1"/>
        <v>0</v>
      </c>
    </row>
    <row r="62" spans="1:8" x14ac:dyDescent="0.25">
      <c r="A62" s="3" t="s">
        <v>273</v>
      </c>
      <c r="B62" s="3" t="s">
        <v>161</v>
      </c>
      <c r="C62" s="18">
        <v>40299</v>
      </c>
      <c r="D62" s="18">
        <f t="shared" si="0"/>
        <v>42124</v>
      </c>
      <c r="E62" s="17">
        <v>5</v>
      </c>
      <c r="F62" s="84">
        <v>1675.54</v>
      </c>
      <c r="G62" s="84">
        <v>-1675.54</v>
      </c>
      <c r="H62" s="84">
        <f t="shared" si="1"/>
        <v>0</v>
      </c>
    </row>
    <row r="63" spans="1:8" x14ac:dyDescent="0.25">
      <c r="A63" s="3" t="s">
        <v>274</v>
      </c>
      <c r="B63" s="3" t="s">
        <v>162</v>
      </c>
      <c r="C63" s="18">
        <v>40299</v>
      </c>
      <c r="D63" s="18">
        <f t="shared" si="0"/>
        <v>42124</v>
      </c>
      <c r="E63" s="17">
        <v>5</v>
      </c>
      <c r="F63" s="84">
        <v>966.27</v>
      </c>
      <c r="G63" s="84">
        <v>-966.27</v>
      </c>
      <c r="H63" s="84">
        <f t="shared" si="1"/>
        <v>0</v>
      </c>
    </row>
    <row r="64" spans="1:8" x14ac:dyDescent="0.25">
      <c r="A64" s="3" t="s">
        <v>275</v>
      </c>
      <c r="B64" s="3" t="s">
        <v>161</v>
      </c>
      <c r="C64" s="18">
        <v>40299</v>
      </c>
      <c r="D64" s="18">
        <f t="shared" si="0"/>
        <v>42124</v>
      </c>
      <c r="E64" s="17">
        <v>5</v>
      </c>
      <c r="F64" s="84">
        <v>3351.2</v>
      </c>
      <c r="G64" s="84">
        <v>-3351.2</v>
      </c>
      <c r="H64" s="84">
        <f t="shared" si="1"/>
        <v>0</v>
      </c>
    </row>
    <row r="65" spans="1:8" x14ac:dyDescent="0.25">
      <c r="A65" s="3" t="s">
        <v>276</v>
      </c>
      <c r="B65" s="3" t="s">
        <v>162</v>
      </c>
      <c r="C65" s="18">
        <v>40299</v>
      </c>
      <c r="D65" s="18">
        <f t="shared" si="0"/>
        <v>42124</v>
      </c>
      <c r="E65" s="17">
        <v>5</v>
      </c>
      <c r="F65" s="84">
        <v>1932.53</v>
      </c>
      <c r="G65" s="84">
        <v>-1932.53</v>
      </c>
      <c r="H65" s="84">
        <f t="shared" si="1"/>
        <v>0</v>
      </c>
    </row>
    <row r="66" spans="1:8" x14ac:dyDescent="0.25">
      <c r="A66" s="3" t="s">
        <v>277</v>
      </c>
      <c r="B66" s="3" t="s">
        <v>167</v>
      </c>
      <c r="C66" s="18">
        <v>40330</v>
      </c>
      <c r="D66" s="18">
        <f t="shared" si="0"/>
        <v>42155</v>
      </c>
      <c r="E66" s="17">
        <v>5</v>
      </c>
      <c r="F66" s="84">
        <v>1237.8699999999999</v>
      </c>
      <c r="G66" s="84">
        <v>-1237.8656672106749</v>
      </c>
      <c r="H66" s="84">
        <f t="shared" si="1"/>
        <v>4.3327893249625049E-3</v>
      </c>
    </row>
    <row r="67" spans="1:8" x14ac:dyDescent="0.25">
      <c r="A67" s="3" t="s">
        <v>278</v>
      </c>
      <c r="B67" s="3" t="s">
        <v>167</v>
      </c>
      <c r="C67" s="18">
        <v>40330</v>
      </c>
      <c r="D67" s="18">
        <f t="shared" si="0"/>
        <v>42155</v>
      </c>
      <c r="E67" s="17">
        <v>5</v>
      </c>
      <c r="F67" s="84">
        <v>1237.8699999999999</v>
      </c>
      <c r="G67" s="84">
        <v>-1237.8656672106749</v>
      </c>
      <c r="H67" s="84">
        <f t="shared" si="1"/>
        <v>4.3327893249625049E-3</v>
      </c>
    </row>
    <row r="68" spans="1:8" x14ac:dyDescent="0.25">
      <c r="A68" s="3" t="s">
        <v>279</v>
      </c>
      <c r="B68" s="3" t="s">
        <v>172</v>
      </c>
      <c r="C68" s="18">
        <v>40634</v>
      </c>
      <c r="D68" s="18">
        <f t="shared" ref="D68:D117" si="2">EDATE(C68,60)-1</f>
        <v>42460</v>
      </c>
      <c r="E68" s="17">
        <v>5</v>
      </c>
      <c r="F68" s="84">
        <v>4947.58</v>
      </c>
      <c r="G68" s="84">
        <v>-4947.58</v>
      </c>
      <c r="H68" s="84">
        <f t="shared" si="1"/>
        <v>0</v>
      </c>
    </row>
    <row r="69" spans="1:8" x14ac:dyDescent="0.25">
      <c r="A69" s="3" t="s">
        <v>280</v>
      </c>
      <c r="B69" s="3" t="s">
        <v>173</v>
      </c>
      <c r="C69" s="18">
        <v>40634</v>
      </c>
      <c r="D69" s="18">
        <f t="shared" si="2"/>
        <v>42460</v>
      </c>
      <c r="E69" s="17">
        <v>5</v>
      </c>
      <c r="F69" s="84">
        <v>1600</v>
      </c>
      <c r="G69" s="84">
        <v>-1600</v>
      </c>
      <c r="H69" s="84">
        <f t="shared" ref="H69:H127" si="3">F69+G69</f>
        <v>0</v>
      </c>
    </row>
    <row r="70" spans="1:8" x14ac:dyDescent="0.25">
      <c r="A70" s="3" t="s">
        <v>281</v>
      </c>
      <c r="B70" s="3" t="s">
        <v>282</v>
      </c>
      <c r="C70" s="18">
        <v>40575</v>
      </c>
      <c r="D70" s="18">
        <f t="shared" si="2"/>
        <v>42400</v>
      </c>
      <c r="E70" s="17">
        <v>5</v>
      </c>
      <c r="F70" s="84">
        <v>0</v>
      </c>
      <c r="G70" s="84">
        <v>-4.0929747119662352E-3</v>
      </c>
      <c r="H70" s="84">
        <f t="shared" si="3"/>
        <v>-4.0929747119662352E-3</v>
      </c>
    </row>
    <row r="71" spans="1:8" x14ac:dyDescent="0.25">
      <c r="A71" s="3" t="s">
        <v>283</v>
      </c>
      <c r="B71" s="3" t="s">
        <v>284</v>
      </c>
      <c r="C71" s="18">
        <v>40575</v>
      </c>
      <c r="D71" s="18">
        <f t="shared" si="2"/>
        <v>42400</v>
      </c>
      <c r="E71" s="17">
        <v>5</v>
      </c>
      <c r="F71" s="84">
        <v>0</v>
      </c>
      <c r="G71" s="84">
        <v>2.6516492357586685E-3</v>
      </c>
      <c r="H71" s="84">
        <f t="shared" si="3"/>
        <v>2.6516492357586685E-3</v>
      </c>
    </row>
    <row r="72" spans="1:8" x14ac:dyDescent="0.25">
      <c r="A72" s="3" t="s">
        <v>285</v>
      </c>
      <c r="B72" s="3" t="s">
        <v>284</v>
      </c>
      <c r="C72" s="18">
        <v>40664</v>
      </c>
      <c r="D72" s="18">
        <f t="shared" si="2"/>
        <v>42490</v>
      </c>
      <c r="E72" s="17">
        <v>5</v>
      </c>
      <c r="F72" s="84">
        <v>0</v>
      </c>
      <c r="G72" s="84">
        <v>0</v>
      </c>
      <c r="H72" s="84">
        <f t="shared" si="3"/>
        <v>0</v>
      </c>
    </row>
    <row r="73" spans="1:8" x14ac:dyDescent="0.25">
      <c r="A73" s="3" t="s">
        <v>286</v>
      </c>
      <c r="B73" s="3" t="s">
        <v>287</v>
      </c>
      <c r="C73" s="18">
        <v>41030</v>
      </c>
      <c r="D73" s="18">
        <f t="shared" si="2"/>
        <v>42855</v>
      </c>
      <c r="E73" s="17">
        <v>5</v>
      </c>
      <c r="F73" s="84">
        <v>1704.13</v>
      </c>
      <c r="G73" s="84">
        <v>-1704.13</v>
      </c>
      <c r="H73" s="84">
        <f t="shared" si="3"/>
        <v>0</v>
      </c>
    </row>
    <row r="74" spans="1:8" x14ac:dyDescent="0.25">
      <c r="A74" s="3" t="s">
        <v>288</v>
      </c>
      <c r="B74" s="3" t="s">
        <v>289</v>
      </c>
      <c r="C74" s="18">
        <v>41153</v>
      </c>
      <c r="D74" s="18">
        <f t="shared" si="2"/>
        <v>42978</v>
      </c>
      <c r="E74" s="17">
        <v>5</v>
      </c>
      <c r="F74" s="84">
        <v>3299</v>
      </c>
      <c r="G74" s="84">
        <v>-3299</v>
      </c>
      <c r="H74" s="84">
        <f t="shared" si="3"/>
        <v>0</v>
      </c>
    </row>
    <row r="75" spans="1:8" x14ac:dyDescent="0.25">
      <c r="A75" s="3" t="s">
        <v>290</v>
      </c>
      <c r="B75" s="3" t="s">
        <v>291</v>
      </c>
      <c r="C75" s="18">
        <v>41153</v>
      </c>
      <c r="D75" s="18">
        <f t="shared" si="2"/>
        <v>42978</v>
      </c>
      <c r="E75" s="17">
        <v>5</v>
      </c>
      <c r="F75" s="84">
        <v>1279</v>
      </c>
      <c r="G75" s="84">
        <v>-1279</v>
      </c>
      <c r="H75" s="84">
        <f t="shared" si="3"/>
        <v>0</v>
      </c>
    </row>
    <row r="76" spans="1:8" x14ac:dyDescent="0.25">
      <c r="A76" s="3" t="s">
        <v>292</v>
      </c>
      <c r="B76" s="3" t="s">
        <v>293</v>
      </c>
      <c r="C76" s="18">
        <v>41153</v>
      </c>
      <c r="D76" s="18">
        <f t="shared" si="2"/>
        <v>42978</v>
      </c>
      <c r="E76" s="17">
        <v>5</v>
      </c>
      <c r="F76" s="84">
        <v>826</v>
      </c>
      <c r="G76" s="84">
        <v>-826</v>
      </c>
      <c r="H76" s="84">
        <f t="shared" si="3"/>
        <v>0</v>
      </c>
    </row>
    <row r="77" spans="1:8" x14ac:dyDescent="0.25">
      <c r="A77" s="3" t="s">
        <v>294</v>
      </c>
      <c r="B77" s="3" t="s">
        <v>295</v>
      </c>
      <c r="C77" s="18">
        <v>41153</v>
      </c>
      <c r="D77" s="18">
        <f t="shared" si="2"/>
        <v>42978</v>
      </c>
      <c r="E77" s="17">
        <v>5</v>
      </c>
      <c r="F77" s="84">
        <v>826</v>
      </c>
      <c r="G77" s="84">
        <v>-826</v>
      </c>
      <c r="H77" s="84">
        <f t="shared" si="3"/>
        <v>0</v>
      </c>
    </row>
    <row r="78" spans="1:8" x14ac:dyDescent="0.25">
      <c r="A78" s="3" t="s">
        <v>296</v>
      </c>
      <c r="B78" s="3" t="s">
        <v>297</v>
      </c>
      <c r="C78" s="18">
        <v>41244</v>
      </c>
      <c r="D78" s="18">
        <f t="shared" si="2"/>
        <v>43069</v>
      </c>
      <c r="E78" s="17">
        <v>5</v>
      </c>
      <c r="F78" s="84">
        <v>950</v>
      </c>
      <c r="G78" s="84">
        <v>-950</v>
      </c>
      <c r="H78" s="84">
        <f t="shared" si="3"/>
        <v>0</v>
      </c>
    </row>
    <row r="79" spans="1:8" x14ac:dyDescent="0.25">
      <c r="A79" s="3" t="s">
        <v>910</v>
      </c>
      <c r="B79" s="3" t="s">
        <v>909</v>
      </c>
      <c r="C79" s="18">
        <v>41579</v>
      </c>
      <c r="D79" s="18">
        <f t="shared" si="2"/>
        <v>43404</v>
      </c>
      <c r="E79" s="17">
        <v>5</v>
      </c>
      <c r="F79" s="84">
        <v>626.20000000000005</v>
      </c>
      <c r="G79" s="84">
        <v>-626.20000000000005</v>
      </c>
      <c r="H79" s="84">
        <f t="shared" si="3"/>
        <v>0</v>
      </c>
    </row>
    <row r="80" spans="1:8" x14ac:dyDescent="0.25">
      <c r="A80" s="3" t="s">
        <v>934</v>
      </c>
      <c r="B80" s="3" t="s">
        <v>935</v>
      </c>
      <c r="C80" s="18">
        <v>41781</v>
      </c>
      <c r="D80" s="18">
        <f t="shared" si="2"/>
        <v>43606</v>
      </c>
      <c r="E80" s="17">
        <v>5</v>
      </c>
      <c r="F80" s="84">
        <v>1300.73</v>
      </c>
      <c r="G80" s="84">
        <v>-1300.7275000000002</v>
      </c>
      <c r="H80" s="84">
        <f t="shared" si="3"/>
        <v>2.499999999827196E-3</v>
      </c>
    </row>
    <row r="81" spans="1:8" x14ac:dyDescent="0.25">
      <c r="A81" s="3" t="s">
        <v>970</v>
      </c>
      <c r="B81" s="3" t="s">
        <v>973</v>
      </c>
      <c r="C81" s="18">
        <v>41872</v>
      </c>
      <c r="D81" s="18">
        <f t="shared" si="2"/>
        <v>43697</v>
      </c>
      <c r="E81" s="17">
        <v>5</v>
      </c>
      <c r="F81" s="84">
        <v>2300.06</v>
      </c>
      <c r="G81" s="84">
        <v>-2300.0520000000006</v>
      </c>
      <c r="H81" s="84">
        <f t="shared" si="3"/>
        <v>7.9999999993560778E-3</v>
      </c>
    </row>
    <row r="82" spans="1:8" x14ac:dyDescent="0.25">
      <c r="A82" s="3" t="s">
        <v>971</v>
      </c>
      <c r="B82" s="3" t="s">
        <v>974</v>
      </c>
      <c r="C82" s="18">
        <v>41866</v>
      </c>
      <c r="D82" s="18">
        <f t="shared" si="2"/>
        <v>43691</v>
      </c>
      <c r="E82" s="17">
        <v>5</v>
      </c>
      <c r="F82" s="84">
        <v>790.48</v>
      </c>
      <c r="G82" s="84">
        <v>-790.48599999999999</v>
      </c>
      <c r="H82" s="84">
        <f t="shared" si="3"/>
        <v>-5.9999999999718057E-3</v>
      </c>
    </row>
    <row r="83" spans="1:8" x14ac:dyDescent="0.25">
      <c r="A83" s="3" t="s">
        <v>972</v>
      </c>
      <c r="B83" s="3" t="s">
        <v>974</v>
      </c>
      <c r="C83" s="18">
        <v>41866</v>
      </c>
      <c r="D83" s="18">
        <f t="shared" si="2"/>
        <v>43691</v>
      </c>
      <c r="E83" s="17">
        <v>5</v>
      </c>
      <c r="F83" s="84">
        <v>790.48</v>
      </c>
      <c r="G83" s="84">
        <v>-790.48599999999999</v>
      </c>
      <c r="H83" s="84">
        <f t="shared" si="3"/>
        <v>-5.9999999999718057E-3</v>
      </c>
    </row>
    <row r="84" spans="1:8" x14ac:dyDescent="0.25">
      <c r="A84" s="3" t="s">
        <v>1024</v>
      </c>
      <c r="B84" s="3" t="s">
        <v>1016</v>
      </c>
      <c r="C84" s="18">
        <v>41988</v>
      </c>
      <c r="D84" s="18">
        <f t="shared" si="2"/>
        <v>43813</v>
      </c>
      <c r="E84" s="17">
        <v>5</v>
      </c>
      <c r="F84" s="84">
        <v>40612.5</v>
      </c>
      <c r="G84" s="84">
        <v>-40612.5</v>
      </c>
      <c r="H84" s="84">
        <f t="shared" si="3"/>
        <v>0</v>
      </c>
    </row>
    <row r="85" spans="1:8" x14ac:dyDescent="0.25">
      <c r="A85" s="3" t="s">
        <v>1025</v>
      </c>
      <c r="B85" s="3" t="s">
        <v>1017</v>
      </c>
      <c r="C85" s="18">
        <v>41997</v>
      </c>
      <c r="D85" s="18">
        <f t="shared" si="2"/>
        <v>43822</v>
      </c>
      <c r="E85" s="17">
        <v>5</v>
      </c>
      <c r="F85" s="84">
        <v>4627.95</v>
      </c>
      <c r="G85" s="84">
        <v>-4627.9450000000006</v>
      </c>
      <c r="H85" s="84">
        <f t="shared" si="3"/>
        <v>4.9999999991996447E-3</v>
      </c>
    </row>
    <row r="86" spans="1:8" x14ac:dyDescent="0.25">
      <c r="A86" s="3" t="s">
        <v>1026</v>
      </c>
      <c r="B86" s="3" t="s">
        <v>1017</v>
      </c>
      <c r="C86" s="18">
        <v>41997</v>
      </c>
      <c r="D86" s="18">
        <f t="shared" si="2"/>
        <v>43822</v>
      </c>
      <c r="E86" s="17">
        <v>5</v>
      </c>
      <c r="F86" s="84">
        <v>4627.95</v>
      </c>
      <c r="G86" s="84">
        <v>-4627.9450000000006</v>
      </c>
      <c r="H86" s="84">
        <f t="shared" si="3"/>
        <v>4.9999999991996447E-3</v>
      </c>
    </row>
    <row r="87" spans="1:8" x14ac:dyDescent="0.25">
      <c r="A87" s="3" t="s">
        <v>1027</v>
      </c>
      <c r="B87" s="3" t="s">
        <v>1018</v>
      </c>
      <c r="C87" s="18">
        <v>41997</v>
      </c>
      <c r="D87" s="18">
        <f t="shared" si="2"/>
        <v>43822</v>
      </c>
      <c r="E87" s="17">
        <v>5</v>
      </c>
      <c r="F87" s="84">
        <v>639.54999999999995</v>
      </c>
      <c r="G87" s="84">
        <v>-639.54833333333329</v>
      </c>
      <c r="H87" s="84">
        <f t="shared" si="3"/>
        <v>1.6666666666651508E-3</v>
      </c>
    </row>
    <row r="88" spans="1:8" x14ac:dyDescent="0.25">
      <c r="A88" s="3" t="s">
        <v>1028</v>
      </c>
      <c r="B88" s="3" t="s">
        <v>1018</v>
      </c>
      <c r="C88" s="18">
        <v>41997</v>
      </c>
      <c r="D88" s="18">
        <f t="shared" si="2"/>
        <v>43822</v>
      </c>
      <c r="E88" s="17">
        <v>5</v>
      </c>
      <c r="F88" s="84">
        <v>639.54999999999995</v>
      </c>
      <c r="G88" s="84">
        <v>-639.54833333333329</v>
      </c>
      <c r="H88" s="84">
        <f t="shared" si="3"/>
        <v>1.6666666666651508E-3</v>
      </c>
    </row>
    <row r="89" spans="1:8" x14ac:dyDescent="0.25">
      <c r="A89" s="3" t="s">
        <v>1029</v>
      </c>
      <c r="B89" s="3" t="s">
        <v>1019</v>
      </c>
      <c r="C89" s="18">
        <v>41997</v>
      </c>
      <c r="D89" s="18">
        <f t="shared" si="2"/>
        <v>43822</v>
      </c>
      <c r="E89" s="17">
        <v>5</v>
      </c>
      <c r="F89" s="84">
        <v>711.71</v>
      </c>
      <c r="G89" s="84">
        <v>-711.70966666666664</v>
      </c>
      <c r="H89" s="84">
        <f t="shared" si="3"/>
        <v>3.3333333340124227E-4</v>
      </c>
    </row>
    <row r="90" spans="1:8" x14ac:dyDescent="0.25">
      <c r="A90" s="3" t="s">
        <v>1030</v>
      </c>
      <c r="B90" s="3" t="s">
        <v>1020</v>
      </c>
      <c r="C90" s="18">
        <v>42003</v>
      </c>
      <c r="D90" s="18">
        <f t="shared" si="2"/>
        <v>43828</v>
      </c>
      <c r="E90" s="17">
        <v>5</v>
      </c>
      <c r="F90" s="84">
        <v>6475.49</v>
      </c>
      <c r="G90" s="84">
        <v>-6475.4936666666672</v>
      </c>
      <c r="H90" s="84">
        <f t="shared" si="3"/>
        <v>-3.666666667413665E-3</v>
      </c>
    </row>
    <row r="91" spans="1:8" x14ac:dyDescent="0.25">
      <c r="A91" s="3" t="s">
        <v>1031</v>
      </c>
      <c r="B91" s="3" t="s">
        <v>1021</v>
      </c>
      <c r="C91" s="18">
        <v>42003</v>
      </c>
      <c r="D91" s="18">
        <f t="shared" si="2"/>
        <v>43828</v>
      </c>
      <c r="E91" s="17">
        <v>5</v>
      </c>
      <c r="F91" s="84">
        <v>2123.65</v>
      </c>
      <c r="G91" s="84">
        <v>-2123.6483333333331</v>
      </c>
      <c r="H91" s="84">
        <f t="shared" si="3"/>
        <v>1.6666666670062114E-3</v>
      </c>
    </row>
    <row r="92" spans="1:8" x14ac:dyDescent="0.25">
      <c r="A92" s="3" t="s">
        <v>1032</v>
      </c>
      <c r="B92" s="3" t="s">
        <v>1021</v>
      </c>
      <c r="C92" s="18">
        <v>42003</v>
      </c>
      <c r="D92" s="18">
        <f t="shared" si="2"/>
        <v>43828</v>
      </c>
      <c r="E92" s="17">
        <v>5</v>
      </c>
      <c r="F92" s="84">
        <v>2123.65</v>
      </c>
      <c r="G92" s="84">
        <v>-2123.6483333333331</v>
      </c>
      <c r="H92" s="84">
        <f t="shared" si="3"/>
        <v>1.6666666670062114E-3</v>
      </c>
    </row>
    <row r="93" spans="1:8" x14ac:dyDescent="0.25">
      <c r="A93" s="3" t="s">
        <v>1033</v>
      </c>
      <c r="B93" s="3" t="s">
        <v>1021</v>
      </c>
      <c r="C93" s="18">
        <v>42003</v>
      </c>
      <c r="D93" s="18">
        <f t="shared" si="2"/>
        <v>43828</v>
      </c>
      <c r="E93" s="17">
        <v>5</v>
      </c>
      <c r="F93" s="84">
        <v>2123.65</v>
      </c>
      <c r="G93" s="84">
        <v>-2123.6483333333331</v>
      </c>
      <c r="H93" s="84">
        <f t="shared" si="3"/>
        <v>1.6666666670062114E-3</v>
      </c>
    </row>
    <row r="94" spans="1:8" x14ac:dyDescent="0.25">
      <c r="A94" s="3" t="s">
        <v>1034</v>
      </c>
      <c r="B94" s="3" t="s">
        <v>1021</v>
      </c>
      <c r="C94" s="18">
        <v>42003</v>
      </c>
      <c r="D94" s="18">
        <f t="shared" si="2"/>
        <v>43828</v>
      </c>
      <c r="E94" s="17">
        <v>5</v>
      </c>
      <c r="F94" s="84">
        <v>2123.65</v>
      </c>
      <c r="G94" s="84">
        <v>-2123.6483333333331</v>
      </c>
      <c r="H94" s="84">
        <f t="shared" si="3"/>
        <v>1.6666666670062114E-3</v>
      </c>
    </row>
    <row r="95" spans="1:8" x14ac:dyDescent="0.25">
      <c r="A95" s="3" t="s">
        <v>1035</v>
      </c>
      <c r="B95" s="3" t="s">
        <v>1021</v>
      </c>
      <c r="C95" s="18">
        <v>42003</v>
      </c>
      <c r="D95" s="18">
        <f t="shared" si="2"/>
        <v>43828</v>
      </c>
      <c r="E95" s="17">
        <v>5</v>
      </c>
      <c r="F95" s="84">
        <v>2123.65</v>
      </c>
      <c r="G95" s="84">
        <v>-2123.6483333333331</v>
      </c>
      <c r="H95" s="84">
        <f t="shared" si="3"/>
        <v>1.6666666670062114E-3</v>
      </c>
    </row>
    <row r="96" spans="1:8" x14ac:dyDescent="0.25">
      <c r="A96" s="3" t="s">
        <v>1036</v>
      </c>
      <c r="B96" s="3" t="s">
        <v>1022</v>
      </c>
      <c r="C96" s="18">
        <v>42004</v>
      </c>
      <c r="D96" s="18">
        <f t="shared" si="2"/>
        <v>43829</v>
      </c>
      <c r="E96" s="17">
        <v>5</v>
      </c>
      <c r="F96" s="84">
        <v>0</v>
      </c>
      <c r="G96" s="84">
        <v>-4.6666666667078971E-3</v>
      </c>
      <c r="H96" s="84">
        <f t="shared" si="3"/>
        <v>-4.6666666667078971E-3</v>
      </c>
    </row>
    <row r="97" spans="1:8" x14ac:dyDescent="0.25">
      <c r="A97" s="3" t="s">
        <v>1037</v>
      </c>
      <c r="B97" s="3" t="s">
        <v>1023</v>
      </c>
      <c r="C97" s="18">
        <v>42004</v>
      </c>
      <c r="D97" s="18">
        <f t="shared" si="2"/>
        <v>43829</v>
      </c>
      <c r="E97" s="17">
        <v>5</v>
      </c>
      <c r="F97" s="84">
        <v>0</v>
      </c>
      <c r="G97" s="84">
        <v>4.6666666667078971E-3</v>
      </c>
      <c r="H97" s="84">
        <f t="shared" si="3"/>
        <v>4.6666666667078971E-3</v>
      </c>
    </row>
    <row r="98" spans="1:8" x14ac:dyDescent="0.25">
      <c r="A98" s="3" t="s">
        <v>1100</v>
      </c>
      <c r="B98" s="3" t="s">
        <v>1102</v>
      </c>
      <c r="C98" s="18">
        <v>42270</v>
      </c>
      <c r="D98" s="18">
        <f t="shared" si="2"/>
        <v>44096</v>
      </c>
      <c r="E98" s="17">
        <v>5</v>
      </c>
      <c r="F98" s="84">
        <v>6648.7</v>
      </c>
      <c r="G98" s="84">
        <v>-6648.6966666666667</v>
      </c>
      <c r="H98" s="84">
        <f t="shared" si="3"/>
        <v>3.333333333102928E-3</v>
      </c>
    </row>
    <row r="99" spans="1:8" x14ac:dyDescent="0.25">
      <c r="A99" s="3" t="s">
        <v>1101</v>
      </c>
      <c r="B99" s="3" t="s">
        <v>1103</v>
      </c>
      <c r="C99" s="18">
        <v>42209</v>
      </c>
      <c r="D99" s="18">
        <f t="shared" si="2"/>
        <v>44035</v>
      </c>
      <c r="E99" s="17">
        <v>5</v>
      </c>
      <c r="F99" s="84">
        <v>673.09</v>
      </c>
      <c r="G99" s="84">
        <v>-673.09499999999991</v>
      </c>
      <c r="H99" s="84">
        <f t="shared" si="3"/>
        <v>-4.9999999998817657E-3</v>
      </c>
    </row>
    <row r="100" spans="1:8" x14ac:dyDescent="0.25">
      <c r="A100" s="3" t="s">
        <v>1153</v>
      </c>
      <c r="B100" s="3" t="s">
        <v>1161</v>
      </c>
      <c r="C100" s="18">
        <v>42352</v>
      </c>
      <c r="D100" s="18">
        <f t="shared" si="2"/>
        <v>44178</v>
      </c>
      <c r="E100" s="17">
        <v>5</v>
      </c>
      <c r="F100" s="84">
        <v>2023.12</v>
      </c>
      <c r="G100" s="84">
        <v>-2023.1253333333329</v>
      </c>
      <c r="H100" s="84">
        <f t="shared" si="3"/>
        <v>-5.3333333330556343E-3</v>
      </c>
    </row>
    <row r="101" spans="1:8" x14ac:dyDescent="0.25">
      <c r="A101" s="3" t="s">
        <v>1154</v>
      </c>
      <c r="B101" s="3" t="s">
        <v>1162</v>
      </c>
      <c r="C101" s="18">
        <v>42368</v>
      </c>
      <c r="D101" s="18">
        <f t="shared" si="2"/>
        <v>44194</v>
      </c>
      <c r="E101" s="17">
        <v>5</v>
      </c>
      <c r="F101" s="84">
        <v>681.36</v>
      </c>
      <c r="G101" s="84">
        <v>-681.36599999999987</v>
      </c>
      <c r="H101" s="84">
        <f t="shared" si="3"/>
        <v>-5.9999999998581188E-3</v>
      </c>
    </row>
    <row r="102" spans="1:8" x14ac:dyDescent="0.25">
      <c r="A102" s="3" t="s">
        <v>1155</v>
      </c>
      <c r="B102" s="3" t="s">
        <v>1163</v>
      </c>
      <c r="C102" s="18">
        <v>42368</v>
      </c>
      <c r="D102" s="18">
        <f t="shared" si="2"/>
        <v>44194</v>
      </c>
      <c r="E102" s="17">
        <v>5</v>
      </c>
      <c r="F102" s="84">
        <v>681.36</v>
      </c>
      <c r="G102" s="84">
        <v>-681.36599999999987</v>
      </c>
      <c r="H102" s="84">
        <f t="shared" si="3"/>
        <v>-5.9999999998581188E-3</v>
      </c>
    </row>
    <row r="103" spans="1:8" x14ac:dyDescent="0.25">
      <c r="A103" s="3" t="s">
        <v>1156</v>
      </c>
      <c r="B103" s="3" t="s">
        <v>1164</v>
      </c>
      <c r="C103" s="18">
        <v>42368</v>
      </c>
      <c r="D103" s="18">
        <f t="shared" si="2"/>
        <v>44194</v>
      </c>
      <c r="E103" s="17">
        <v>5</v>
      </c>
      <c r="F103" s="84">
        <v>681.36</v>
      </c>
      <c r="G103" s="84">
        <v>-681.36599999999987</v>
      </c>
      <c r="H103" s="84">
        <f t="shared" si="3"/>
        <v>-5.9999999998581188E-3</v>
      </c>
    </row>
    <row r="104" spans="1:8" x14ac:dyDescent="0.25">
      <c r="A104" s="3" t="s">
        <v>1157</v>
      </c>
      <c r="B104" s="3" t="s">
        <v>1165</v>
      </c>
      <c r="C104" s="18">
        <v>42368</v>
      </c>
      <c r="D104" s="18">
        <f t="shared" si="2"/>
        <v>44194</v>
      </c>
      <c r="E104" s="17">
        <v>5</v>
      </c>
      <c r="F104" s="84">
        <v>681.36</v>
      </c>
      <c r="G104" s="84">
        <v>-681.36599999999987</v>
      </c>
      <c r="H104" s="84">
        <f t="shared" si="3"/>
        <v>-5.9999999998581188E-3</v>
      </c>
    </row>
    <row r="105" spans="1:8" x14ac:dyDescent="0.25">
      <c r="A105" s="3" t="s">
        <v>1158</v>
      </c>
      <c r="B105" s="3" t="s">
        <v>1166</v>
      </c>
      <c r="C105" s="18">
        <v>42368</v>
      </c>
      <c r="D105" s="18">
        <f t="shared" si="2"/>
        <v>44194</v>
      </c>
      <c r="E105" s="17">
        <v>5</v>
      </c>
      <c r="F105" s="84">
        <v>681.36</v>
      </c>
      <c r="G105" s="84">
        <v>-681.36599999999987</v>
      </c>
      <c r="H105" s="84">
        <f t="shared" si="3"/>
        <v>-5.9999999998581188E-3</v>
      </c>
    </row>
    <row r="106" spans="1:8" x14ac:dyDescent="0.25">
      <c r="A106" s="3" t="s">
        <v>1184</v>
      </c>
      <c r="B106" s="3" t="s">
        <v>1186</v>
      </c>
      <c r="C106" s="18">
        <v>42486</v>
      </c>
      <c r="D106" s="18">
        <f t="shared" si="2"/>
        <v>44311</v>
      </c>
      <c r="E106" s="17">
        <v>5</v>
      </c>
      <c r="F106" s="84">
        <v>1325.36</v>
      </c>
      <c r="G106" s="84">
        <v>-1325.3653333333334</v>
      </c>
      <c r="H106" s="84">
        <f t="shared" si="3"/>
        <v>-5.3333333335103816E-3</v>
      </c>
    </row>
    <row r="107" spans="1:8" x14ac:dyDescent="0.25">
      <c r="A107" s="3" t="s">
        <v>1185</v>
      </c>
      <c r="B107" s="3" t="s">
        <v>1187</v>
      </c>
      <c r="C107" s="18">
        <v>42486</v>
      </c>
      <c r="D107" s="18">
        <f t="shared" si="2"/>
        <v>44311</v>
      </c>
      <c r="E107" s="17">
        <v>5</v>
      </c>
      <c r="F107" s="84">
        <v>1325.36</v>
      </c>
      <c r="G107" s="84">
        <v>-1325.3653333333334</v>
      </c>
      <c r="H107" s="84">
        <f t="shared" si="3"/>
        <v>-5.3333333335103816E-3</v>
      </c>
    </row>
    <row r="108" spans="1:8" x14ac:dyDescent="0.25">
      <c r="A108" s="3" t="s">
        <v>1265</v>
      </c>
      <c r="B108" s="3" t="s">
        <v>1269</v>
      </c>
      <c r="C108" s="18">
        <v>42718</v>
      </c>
      <c r="D108" s="18">
        <f t="shared" si="2"/>
        <v>44543</v>
      </c>
      <c r="E108" s="17">
        <v>5</v>
      </c>
      <c r="F108" s="84">
        <v>1160.58</v>
      </c>
      <c r="G108" s="84">
        <v>-1160.5820000000001</v>
      </c>
      <c r="H108" s="84">
        <f t="shared" si="3"/>
        <v>-2.00000000018008E-3</v>
      </c>
    </row>
    <row r="109" spans="1:8" x14ac:dyDescent="0.25">
      <c r="A109" s="3" t="s">
        <v>1266</v>
      </c>
      <c r="B109" s="3" t="s">
        <v>1270</v>
      </c>
      <c r="C109" s="18">
        <v>42718</v>
      </c>
      <c r="D109" s="18">
        <f t="shared" si="2"/>
        <v>44543</v>
      </c>
      <c r="E109" s="17">
        <v>5</v>
      </c>
      <c r="F109" s="84">
        <v>1160.58</v>
      </c>
      <c r="G109" s="84">
        <v>-1160.5820000000001</v>
      </c>
      <c r="H109" s="84">
        <f t="shared" si="3"/>
        <v>-2.00000000018008E-3</v>
      </c>
    </row>
    <row r="110" spans="1:8" x14ac:dyDescent="0.25">
      <c r="A110" s="3" t="s">
        <v>1267</v>
      </c>
      <c r="B110" s="3" t="s">
        <v>1271</v>
      </c>
      <c r="C110" s="18">
        <v>42734</v>
      </c>
      <c r="D110" s="18">
        <f t="shared" si="2"/>
        <v>44559</v>
      </c>
      <c r="E110" s="17">
        <v>5</v>
      </c>
      <c r="F110" s="84">
        <v>700.44</v>
      </c>
      <c r="G110" s="84">
        <v>-700.43200000000002</v>
      </c>
      <c r="H110" s="84">
        <f t="shared" si="3"/>
        <v>8.0000000000381988E-3</v>
      </c>
    </row>
    <row r="111" spans="1:8" x14ac:dyDescent="0.25">
      <c r="A111" s="3" t="s">
        <v>1268</v>
      </c>
      <c r="B111" s="3" t="s">
        <v>1272</v>
      </c>
      <c r="C111" s="18">
        <v>42734</v>
      </c>
      <c r="D111" s="18">
        <f t="shared" si="2"/>
        <v>44559</v>
      </c>
      <c r="E111" s="17">
        <v>5</v>
      </c>
      <c r="F111" s="84">
        <v>700.44</v>
      </c>
      <c r="G111" s="84">
        <v>-700.43200000000002</v>
      </c>
      <c r="H111" s="84">
        <f t="shared" si="3"/>
        <v>8.0000000000381988E-3</v>
      </c>
    </row>
    <row r="112" spans="1:8" x14ac:dyDescent="0.25">
      <c r="A112" s="3" t="s">
        <v>1361</v>
      </c>
      <c r="B112" s="3" t="s">
        <v>1362</v>
      </c>
      <c r="C112" s="18">
        <v>42734</v>
      </c>
      <c r="D112" s="18">
        <f t="shared" si="2"/>
        <v>44559</v>
      </c>
      <c r="E112" s="17">
        <v>5</v>
      </c>
      <c r="F112" s="84">
        <v>6092.31</v>
      </c>
      <c r="G112" s="84">
        <v>-5990.7705000000005</v>
      </c>
      <c r="H112" s="84">
        <f t="shared" si="3"/>
        <v>101.53949999999986</v>
      </c>
    </row>
    <row r="113" spans="1:8" x14ac:dyDescent="0.25">
      <c r="A113" s="3" t="s">
        <v>1650</v>
      </c>
      <c r="B113" s="3" t="s">
        <v>1441</v>
      </c>
      <c r="C113" s="18">
        <v>43100</v>
      </c>
      <c r="D113" s="18">
        <f t="shared" si="2"/>
        <v>44925</v>
      </c>
      <c r="E113" s="17">
        <v>5</v>
      </c>
      <c r="F113" s="84">
        <v>958.27</v>
      </c>
      <c r="G113" s="84">
        <v>-782.5911666666666</v>
      </c>
      <c r="H113" s="84">
        <f t="shared" si="3"/>
        <v>175.67883333333339</v>
      </c>
    </row>
    <row r="114" spans="1:8" x14ac:dyDescent="0.25">
      <c r="A114" s="3" t="s">
        <v>1443</v>
      </c>
      <c r="B114" s="3" t="s">
        <v>1442</v>
      </c>
      <c r="C114" s="18">
        <v>43100</v>
      </c>
      <c r="D114" s="18">
        <f t="shared" si="2"/>
        <v>44925</v>
      </c>
      <c r="E114" s="17">
        <v>5</v>
      </c>
      <c r="F114" s="84">
        <v>770.5</v>
      </c>
      <c r="G114" s="84">
        <v>-629.24166666666679</v>
      </c>
      <c r="H114" s="84">
        <f t="shared" si="3"/>
        <v>141.25833333333321</v>
      </c>
    </row>
    <row r="115" spans="1:8" x14ac:dyDescent="0.25">
      <c r="A115" s="3" t="s">
        <v>1505</v>
      </c>
      <c r="B115" s="3" t="s">
        <v>1506</v>
      </c>
      <c r="C115" s="18">
        <v>43252</v>
      </c>
      <c r="D115" s="18">
        <f t="shared" si="2"/>
        <v>45077</v>
      </c>
      <c r="E115" s="17">
        <v>5</v>
      </c>
      <c r="F115" s="84">
        <v>562.78</v>
      </c>
      <c r="G115" s="84">
        <v>-393.95</v>
      </c>
      <c r="H115" s="84">
        <f t="shared" si="3"/>
        <v>168.82999999999998</v>
      </c>
    </row>
    <row r="116" spans="1:8" x14ac:dyDescent="0.25">
      <c r="A116" s="3" t="s">
        <v>1507</v>
      </c>
      <c r="B116" s="3" t="s">
        <v>1509</v>
      </c>
      <c r="C116" s="18">
        <v>43282</v>
      </c>
      <c r="D116" s="18">
        <f t="shared" si="2"/>
        <v>45107</v>
      </c>
      <c r="E116" s="17">
        <v>5</v>
      </c>
      <c r="F116" s="84">
        <v>251.84</v>
      </c>
      <c r="G116" s="84">
        <v>-172.09000000000003</v>
      </c>
      <c r="H116" s="84">
        <f t="shared" si="3"/>
        <v>79.749999999999972</v>
      </c>
    </row>
    <row r="117" spans="1:8" x14ac:dyDescent="0.25">
      <c r="A117" s="3" t="s">
        <v>1508</v>
      </c>
      <c r="B117" s="3" t="s">
        <v>1510</v>
      </c>
      <c r="C117" s="18">
        <v>43282</v>
      </c>
      <c r="D117" s="18">
        <f t="shared" si="2"/>
        <v>45107</v>
      </c>
      <c r="E117" s="17">
        <v>5</v>
      </c>
      <c r="F117" s="84">
        <v>1299.1500000000001</v>
      </c>
      <c r="G117" s="84">
        <v>-887.76</v>
      </c>
      <c r="H117" s="84">
        <f t="shared" si="3"/>
        <v>411.3900000000001</v>
      </c>
    </row>
    <row r="118" spans="1:8" x14ac:dyDescent="0.25">
      <c r="A118" s="3" t="s">
        <v>1544</v>
      </c>
      <c r="B118" s="3" t="s">
        <v>1548</v>
      </c>
      <c r="C118" s="18">
        <v>43313</v>
      </c>
      <c r="D118" s="18">
        <f>EDATE(C118,60)-1</f>
        <v>45138</v>
      </c>
      <c r="E118" s="17">
        <v>5</v>
      </c>
      <c r="F118" s="84">
        <v>381.55</v>
      </c>
      <c r="G118" s="84">
        <v>-254.37</v>
      </c>
      <c r="H118" s="84">
        <f t="shared" si="3"/>
        <v>127.18</v>
      </c>
    </row>
    <row r="119" spans="1:8" x14ac:dyDescent="0.25">
      <c r="A119" s="3" t="s">
        <v>1545</v>
      </c>
      <c r="B119" s="3" t="s">
        <v>1549</v>
      </c>
      <c r="C119" s="18">
        <v>43313</v>
      </c>
      <c r="D119" s="18">
        <f>EDATE(C119,60)-1</f>
        <v>45138</v>
      </c>
      <c r="E119" s="17">
        <v>5</v>
      </c>
      <c r="F119" s="84">
        <v>381.55</v>
      </c>
      <c r="G119" s="84">
        <v>-254.37</v>
      </c>
      <c r="H119" s="84">
        <f t="shared" si="3"/>
        <v>127.18</v>
      </c>
    </row>
    <row r="120" spans="1:8" x14ac:dyDescent="0.25">
      <c r="A120" s="3" t="s">
        <v>1546</v>
      </c>
      <c r="B120" s="3" t="s">
        <v>1547</v>
      </c>
      <c r="C120" s="18">
        <v>43313</v>
      </c>
      <c r="D120" s="18">
        <f>EDATE(C120,60)-1</f>
        <v>45138</v>
      </c>
      <c r="E120" s="17">
        <v>5</v>
      </c>
      <c r="F120" s="84">
        <v>2027.56</v>
      </c>
      <c r="G120" s="84">
        <v>-1351.71</v>
      </c>
      <c r="H120" s="84">
        <f t="shared" si="3"/>
        <v>675.84999999999991</v>
      </c>
    </row>
    <row r="121" spans="1:8" x14ac:dyDescent="0.25">
      <c r="A121" s="3" t="s">
        <v>1550</v>
      </c>
      <c r="B121" s="3" t="s">
        <v>1554</v>
      </c>
      <c r="C121" s="18">
        <v>43405</v>
      </c>
      <c r="D121" s="18">
        <f t="shared" ref="D121:D184" si="4">EDATE(C121,60)-1</f>
        <v>45230</v>
      </c>
      <c r="E121" s="17">
        <v>5</v>
      </c>
      <c r="F121" s="84">
        <v>638.33000000000004</v>
      </c>
      <c r="G121" s="84">
        <v>-393.64</v>
      </c>
      <c r="H121" s="84">
        <f t="shared" si="3"/>
        <v>244.69000000000005</v>
      </c>
    </row>
    <row r="122" spans="1:8" x14ac:dyDescent="0.25">
      <c r="A122" s="3" t="s">
        <v>1551</v>
      </c>
      <c r="B122" s="3" t="s">
        <v>1555</v>
      </c>
      <c r="C122" s="18">
        <v>43405</v>
      </c>
      <c r="D122" s="18">
        <f t="shared" si="4"/>
        <v>45230</v>
      </c>
      <c r="E122" s="17">
        <v>5</v>
      </c>
      <c r="F122" s="84">
        <v>638.33000000000004</v>
      </c>
      <c r="G122" s="84">
        <v>-393.64</v>
      </c>
      <c r="H122" s="84">
        <f t="shared" si="3"/>
        <v>244.69000000000005</v>
      </c>
    </row>
    <row r="123" spans="1:8" x14ac:dyDescent="0.25">
      <c r="A123" s="3" t="s">
        <v>1552</v>
      </c>
      <c r="B123" s="3" t="s">
        <v>1556</v>
      </c>
      <c r="C123" s="18">
        <v>43405</v>
      </c>
      <c r="D123" s="18">
        <f t="shared" si="4"/>
        <v>45230</v>
      </c>
      <c r="E123" s="17">
        <v>5</v>
      </c>
      <c r="F123" s="84">
        <v>421.57</v>
      </c>
      <c r="G123" s="84">
        <v>-259.96000000000004</v>
      </c>
      <c r="H123" s="84">
        <f t="shared" si="3"/>
        <v>161.60999999999996</v>
      </c>
    </row>
    <row r="124" spans="1:8" x14ac:dyDescent="0.25">
      <c r="A124" s="3" t="s">
        <v>1553</v>
      </c>
      <c r="B124" s="3" t="s">
        <v>1557</v>
      </c>
      <c r="C124" s="18">
        <v>43405</v>
      </c>
      <c r="D124" s="18">
        <f t="shared" si="4"/>
        <v>45230</v>
      </c>
      <c r="E124" s="17">
        <v>5</v>
      </c>
      <c r="F124" s="84">
        <v>421.57</v>
      </c>
      <c r="G124" s="84">
        <v>-259.96000000000004</v>
      </c>
      <c r="H124" s="84">
        <f t="shared" si="3"/>
        <v>161.60999999999996</v>
      </c>
    </row>
    <row r="125" spans="1:8" x14ac:dyDescent="0.25">
      <c r="A125" s="3" t="s">
        <v>1656</v>
      </c>
      <c r="B125" s="3" t="s">
        <v>1657</v>
      </c>
      <c r="C125" s="18">
        <v>43617</v>
      </c>
      <c r="D125" s="18">
        <f t="shared" si="4"/>
        <v>45443</v>
      </c>
      <c r="E125" s="17">
        <v>5</v>
      </c>
      <c r="F125" s="84">
        <v>583.55999999999995</v>
      </c>
      <c r="G125" s="84">
        <v>-291.2700000000001</v>
      </c>
      <c r="H125" s="84">
        <f t="shared" si="3"/>
        <v>292.28999999999985</v>
      </c>
    </row>
    <row r="126" spans="1:8" x14ac:dyDescent="0.25">
      <c r="A126" s="3" t="s">
        <v>1564</v>
      </c>
      <c r="B126" s="3" t="s">
        <v>1607</v>
      </c>
      <c r="C126" s="18">
        <v>43435</v>
      </c>
      <c r="D126" s="18">
        <f t="shared" si="4"/>
        <v>45260</v>
      </c>
      <c r="E126" s="17">
        <v>5</v>
      </c>
      <c r="F126" s="84">
        <v>590.98</v>
      </c>
      <c r="G126" s="84">
        <v>-354.58999999999992</v>
      </c>
      <c r="H126" s="84">
        <f t="shared" si="3"/>
        <v>236.3900000000001</v>
      </c>
    </row>
    <row r="127" spans="1:8" x14ac:dyDescent="0.25">
      <c r="A127" s="3" t="s">
        <v>1565</v>
      </c>
      <c r="B127" s="3" t="s">
        <v>1608</v>
      </c>
      <c r="C127" s="18">
        <v>43435</v>
      </c>
      <c r="D127" s="18">
        <f t="shared" si="4"/>
        <v>45260</v>
      </c>
      <c r="E127" s="17">
        <v>5</v>
      </c>
      <c r="F127" s="84">
        <v>521.45000000000005</v>
      </c>
      <c r="G127" s="84">
        <v>-312.86999999999995</v>
      </c>
      <c r="H127" s="84">
        <f t="shared" si="3"/>
        <v>208.5800000000001</v>
      </c>
    </row>
    <row r="128" spans="1:8" x14ac:dyDescent="0.25">
      <c r="A128" s="3" t="s">
        <v>1566</v>
      </c>
      <c r="B128" s="3" t="s">
        <v>1609</v>
      </c>
      <c r="C128" s="18">
        <v>43435</v>
      </c>
      <c r="D128" s="18">
        <f t="shared" si="4"/>
        <v>45260</v>
      </c>
      <c r="E128" s="17">
        <v>5</v>
      </c>
      <c r="F128" s="84">
        <v>521.45000000000005</v>
      </c>
      <c r="G128" s="84">
        <v>-312.86999999999995</v>
      </c>
      <c r="H128" s="84">
        <f t="shared" ref="H128:H191" si="5">F128+G128</f>
        <v>208.5800000000001</v>
      </c>
    </row>
    <row r="129" spans="1:8" x14ac:dyDescent="0.25">
      <c r="A129" s="3" t="s">
        <v>1567</v>
      </c>
      <c r="B129" s="3" t="s">
        <v>1610</v>
      </c>
      <c r="C129" s="18">
        <v>43435</v>
      </c>
      <c r="D129" s="18">
        <f t="shared" si="4"/>
        <v>45260</v>
      </c>
      <c r="E129" s="17">
        <v>5</v>
      </c>
      <c r="F129" s="84">
        <v>521.45000000000005</v>
      </c>
      <c r="G129" s="84">
        <v>-312.86999999999995</v>
      </c>
      <c r="H129" s="84">
        <f t="shared" si="5"/>
        <v>208.5800000000001</v>
      </c>
    </row>
    <row r="130" spans="1:8" x14ac:dyDescent="0.25">
      <c r="A130" s="3" t="s">
        <v>1568</v>
      </c>
      <c r="B130" s="3" t="s">
        <v>1611</v>
      </c>
      <c r="C130" s="18">
        <v>43435</v>
      </c>
      <c r="D130" s="18">
        <f t="shared" si="4"/>
        <v>45260</v>
      </c>
      <c r="E130" s="17">
        <v>5</v>
      </c>
      <c r="F130" s="84">
        <v>521.45000000000005</v>
      </c>
      <c r="G130" s="84">
        <v>-312.86999999999995</v>
      </c>
      <c r="H130" s="84">
        <f t="shared" si="5"/>
        <v>208.5800000000001</v>
      </c>
    </row>
    <row r="131" spans="1:8" x14ac:dyDescent="0.25">
      <c r="A131" s="3" t="s">
        <v>1569</v>
      </c>
      <c r="B131" s="3" t="s">
        <v>1612</v>
      </c>
      <c r="C131" s="18">
        <v>43435</v>
      </c>
      <c r="D131" s="18">
        <f t="shared" si="4"/>
        <v>45260</v>
      </c>
      <c r="E131" s="17">
        <v>5</v>
      </c>
      <c r="F131" s="84">
        <v>521.45000000000005</v>
      </c>
      <c r="G131" s="84">
        <v>-312.86999999999995</v>
      </c>
      <c r="H131" s="84">
        <f t="shared" si="5"/>
        <v>208.5800000000001</v>
      </c>
    </row>
    <row r="132" spans="1:8" x14ac:dyDescent="0.25">
      <c r="A132" s="3" t="s">
        <v>1570</v>
      </c>
      <c r="B132" s="3" t="s">
        <v>1613</v>
      </c>
      <c r="C132" s="18">
        <v>43435</v>
      </c>
      <c r="D132" s="18">
        <f t="shared" si="4"/>
        <v>45260</v>
      </c>
      <c r="E132" s="17">
        <v>5</v>
      </c>
      <c r="F132" s="84">
        <v>521.45000000000005</v>
      </c>
      <c r="G132" s="84">
        <v>-312.86999999999995</v>
      </c>
      <c r="H132" s="84">
        <f t="shared" si="5"/>
        <v>208.5800000000001</v>
      </c>
    </row>
    <row r="133" spans="1:8" x14ac:dyDescent="0.25">
      <c r="A133" s="3" t="s">
        <v>1571</v>
      </c>
      <c r="B133" s="3" t="s">
        <v>1614</v>
      </c>
      <c r="C133" s="18">
        <v>43435</v>
      </c>
      <c r="D133" s="18">
        <f t="shared" si="4"/>
        <v>45260</v>
      </c>
      <c r="E133" s="17">
        <v>5</v>
      </c>
      <c r="F133" s="84">
        <v>521.45000000000005</v>
      </c>
      <c r="G133" s="84">
        <v>-312.86999999999995</v>
      </c>
      <c r="H133" s="84">
        <f t="shared" si="5"/>
        <v>208.5800000000001</v>
      </c>
    </row>
    <row r="134" spans="1:8" x14ac:dyDescent="0.25">
      <c r="A134" s="3" t="s">
        <v>1572</v>
      </c>
      <c r="B134" s="3" t="s">
        <v>1615</v>
      </c>
      <c r="C134" s="18">
        <v>43435</v>
      </c>
      <c r="D134" s="18">
        <f t="shared" si="4"/>
        <v>45260</v>
      </c>
      <c r="E134" s="17">
        <v>5</v>
      </c>
      <c r="F134" s="84">
        <v>521.45000000000005</v>
      </c>
      <c r="G134" s="84">
        <v>-312.86999999999995</v>
      </c>
      <c r="H134" s="84">
        <f t="shared" si="5"/>
        <v>208.5800000000001</v>
      </c>
    </row>
    <row r="135" spans="1:8" x14ac:dyDescent="0.25">
      <c r="A135" s="3" t="s">
        <v>1573</v>
      </c>
      <c r="B135" s="3" t="s">
        <v>1616</v>
      </c>
      <c r="C135" s="18">
        <v>43435</v>
      </c>
      <c r="D135" s="18">
        <f t="shared" si="4"/>
        <v>45260</v>
      </c>
      <c r="E135" s="17">
        <v>5</v>
      </c>
      <c r="F135" s="84">
        <v>521.45000000000005</v>
      </c>
      <c r="G135" s="84">
        <v>-312.86999999999995</v>
      </c>
      <c r="H135" s="84">
        <f t="shared" si="5"/>
        <v>208.5800000000001</v>
      </c>
    </row>
    <row r="136" spans="1:8" x14ac:dyDescent="0.25">
      <c r="A136" s="3" t="s">
        <v>1574</v>
      </c>
      <c r="B136" s="3" t="s">
        <v>1617</v>
      </c>
      <c r="C136" s="18">
        <v>43435</v>
      </c>
      <c r="D136" s="18">
        <f t="shared" si="4"/>
        <v>45260</v>
      </c>
      <c r="E136" s="17">
        <v>5</v>
      </c>
      <c r="F136" s="84">
        <v>521.45000000000005</v>
      </c>
      <c r="G136" s="84">
        <v>-312.86999999999995</v>
      </c>
      <c r="H136" s="84">
        <f t="shared" si="5"/>
        <v>208.5800000000001</v>
      </c>
    </row>
    <row r="137" spans="1:8" x14ac:dyDescent="0.25">
      <c r="A137" s="3" t="s">
        <v>1575</v>
      </c>
      <c r="B137" s="3" t="s">
        <v>1618</v>
      </c>
      <c r="C137" s="18">
        <v>43435</v>
      </c>
      <c r="D137" s="18">
        <f t="shared" si="4"/>
        <v>45260</v>
      </c>
      <c r="E137" s="17">
        <v>5</v>
      </c>
      <c r="F137" s="84">
        <v>521.45000000000005</v>
      </c>
      <c r="G137" s="84">
        <v>-312.86999999999995</v>
      </c>
      <c r="H137" s="84">
        <f t="shared" si="5"/>
        <v>208.5800000000001</v>
      </c>
    </row>
    <row r="138" spans="1:8" x14ac:dyDescent="0.25">
      <c r="A138" s="3" t="s">
        <v>1576</v>
      </c>
      <c r="B138" s="3" t="s">
        <v>1619</v>
      </c>
      <c r="C138" s="18">
        <v>43435</v>
      </c>
      <c r="D138" s="18">
        <f t="shared" si="4"/>
        <v>45260</v>
      </c>
      <c r="E138" s="17">
        <v>5</v>
      </c>
      <c r="F138" s="84">
        <v>521.45000000000005</v>
      </c>
      <c r="G138" s="84">
        <v>-312.86999999999995</v>
      </c>
      <c r="H138" s="84">
        <f t="shared" si="5"/>
        <v>208.5800000000001</v>
      </c>
    </row>
    <row r="139" spans="1:8" x14ac:dyDescent="0.25">
      <c r="A139" s="3" t="s">
        <v>1577</v>
      </c>
      <c r="B139" s="3" t="s">
        <v>1620</v>
      </c>
      <c r="C139" s="18">
        <v>43435</v>
      </c>
      <c r="D139" s="18">
        <f t="shared" si="4"/>
        <v>45260</v>
      </c>
      <c r="E139" s="17">
        <v>5</v>
      </c>
      <c r="F139" s="84">
        <v>521.45000000000005</v>
      </c>
      <c r="G139" s="84">
        <v>-312.86999999999995</v>
      </c>
      <c r="H139" s="84">
        <f t="shared" si="5"/>
        <v>208.5800000000001</v>
      </c>
    </row>
    <row r="140" spans="1:8" x14ac:dyDescent="0.25">
      <c r="A140" s="3" t="s">
        <v>1578</v>
      </c>
      <c r="B140" s="3" t="s">
        <v>1621</v>
      </c>
      <c r="C140" s="18">
        <v>43435</v>
      </c>
      <c r="D140" s="18">
        <f t="shared" si="4"/>
        <v>45260</v>
      </c>
      <c r="E140" s="17">
        <v>5</v>
      </c>
      <c r="F140" s="84">
        <v>521.45000000000005</v>
      </c>
      <c r="G140" s="84">
        <v>-312.86999999999995</v>
      </c>
      <c r="H140" s="84">
        <f t="shared" si="5"/>
        <v>208.5800000000001</v>
      </c>
    </row>
    <row r="141" spans="1:8" x14ac:dyDescent="0.25">
      <c r="A141" s="3" t="s">
        <v>1579</v>
      </c>
      <c r="B141" s="3" t="s">
        <v>1622</v>
      </c>
      <c r="C141" s="18">
        <v>43435</v>
      </c>
      <c r="D141" s="18">
        <f t="shared" si="4"/>
        <v>45260</v>
      </c>
      <c r="E141" s="17">
        <v>5</v>
      </c>
      <c r="F141" s="84">
        <v>521.45000000000005</v>
      </c>
      <c r="G141" s="84">
        <v>-312.86999999999995</v>
      </c>
      <c r="H141" s="84">
        <f t="shared" si="5"/>
        <v>208.5800000000001</v>
      </c>
    </row>
    <row r="142" spans="1:8" x14ac:dyDescent="0.25">
      <c r="A142" s="3" t="s">
        <v>1580</v>
      </c>
      <c r="B142" s="3" t="s">
        <v>1623</v>
      </c>
      <c r="C142" s="18">
        <v>43435</v>
      </c>
      <c r="D142" s="18">
        <f t="shared" si="4"/>
        <v>45260</v>
      </c>
      <c r="E142" s="17">
        <v>5</v>
      </c>
      <c r="F142" s="84">
        <v>521.45000000000005</v>
      </c>
      <c r="G142" s="84">
        <v>-312.86999999999995</v>
      </c>
      <c r="H142" s="84">
        <f t="shared" si="5"/>
        <v>208.5800000000001</v>
      </c>
    </row>
    <row r="143" spans="1:8" x14ac:dyDescent="0.25">
      <c r="A143" s="3" t="s">
        <v>1581</v>
      </c>
      <c r="B143" s="3" t="s">
        <v>1624</v>
      </c>
      <c r="C143" s="18">
        <v>43435</v>
      </c>
      <c r="D143" s="18">
        <f t="shared" si="4"/>
        <v>45260</v>
      </c>
      <c r="E143" s="17">
        <v>5</v>
      </c>
      <c r="F143" s="84">
        <v>521.45000000000005</v>
      </c>
      <c r="G143" s="84">
        <v>-312.86999999999995</v>
      </c>
      <c r="H143" s="84">
        <f t="shared" si="5"/>
        <v>208.5800000000001</v>
      </c>
    </row>
    <row r="144" spans="1:8" x14ac:dyDescent="0.25">
      <c r="A144" s="3" t="s">
        <v>1582</v>
      </c>
      <c r="B144" s="3" t="s">
        <v>1625</v>
      </c>
      <c r="C144" s="18">
        <v>43435</v>
      </c>
      <c r="D144" s="18">
        <f t="shared" si="4"/>
        <v>45260</v>
      </c>
      <c r="E144" s="17">
        <v>5</v>
      </c>
      <c r="F144" s="84">
        <v>521.45000000000005</v>
      </c>
      <c r="G144" s="84">
        <v>-312.86999999999995</v>
      </c>
      <c r="H144" s="84">
        <f t="shared" si="5"/>
        <v>208.5800000000001</v>
      </c>
    </row>
    <row r="145" spans="1:8" x14ac:dyDescent="0.25">
      <c r="A145" s="3" t="s">
        <v>1583</v>
      </c>
      <c r="B145" s="3" t="s">
        <v>1626</v>
      </c>
      <c r="C145" s="18">
        <v>43435</v>
      </c>
      <c r="D145" s="18">
        <f t="shared" si="4"/>
        <v>45260</v>
      </c>
      <c r="E145" s="17">
        <v>5</v>
      </c>
      <c r="F145" s="84">
        <v>521.45000000000005</v>
      </c>
      <c r="G145" s="84">
        <v>-312.86999999999995</v>
      </c>
      <c r="H145" s="84">
        <f t="shared" si="5"/>
        <v>208.5800000000001</v>
      </c>
    </row>
    <row r="146" spans="1:8" x14ac:dyDescent="0.25">
      <c r="A146" s="3" t="s">
        <v>1584</v>
      </c>
      <c r="B146" s="3" t="s">
        <v>1627</v>
      </c>
      <c r="C146" s="18">
        <v>43435</v>
      </c>
      <c r="D146" s="18">
        <f t="shared" si="4"/>
        <v>45260</v>
      </c>
      <c r="E146" s="17">
        <v>5</v>
      </c>
      <c r="F146" s="84">
        <v>521.45000000000005</v>
      </c>
      <c r="G146" s="84">
        <v>-312.86999999999995</v>
      </c>
      <c r="H146" s="84">
        <f t="shared" si="5"/>
        <v>208.5800000000001</v>
      </c>
    </row>
    <row r="147" spans="1:8" x14ac:dyDescent="0.25">
      <c r="A147" s="3" t="s">
        <v>1585</v>
      </c>
      <c r="B147" s="3" t="s">
        <v>1628</v>
      </c>
      <c r="C147" s="18">
        <v>43435</v>
      </c>
      <c r="D147" s="18">
        <f t="shared" si="4"/>
        <v>45260</v>
      </c>
      <c r="E147" s="17">
        <v>5</v>
      </c>
      <c r="F147" s="84">
        <v>521.45000000000005</v>
      </c>
      <c r="G147" s="84">
        <v>-312.86999999999995</v>
      </c>
      <c r="H147" s="84">
        <f t="shared" si="5"/>
        <v>208.5800000000001</v>
      </c>
    </row>
    <row r="148" spans="1:8" x14ac:dyDescent="0.25">
      <c r="A148" s="3" t="s">
        <v>1586</v>
      </c>
      <c r="B148" s="3" t="s">
        <v>1629</v>
      </c>
      <c r="C148" s="18">
        <v>43435</v>
      </c>
      <c r="D148" s="18">
        <f t="shared" si="4"/>
        <v>45260</v>
      </c>
      <c r="E148" s="17">
        <v>5</v>
      </c>
      <c r="F148" s="84">
        <v>521.45000000000005</v>
      </c>
      <c r="G148" s="84">
        <v>-312.86999999999995</v>
      </c>
      <c r="H148" s="84">
        <f t="shared" si="5"/>
        <v>208.5800000000001</v>
      </c>
    </row>
    <row r="149" spans="1:8" x14ac:dyDescent="0.25">
      <c r="A149" s="3" t="s">
        <v>1587</v>
      </c>
      <c r="B149" s="3" t="s">
        <v>1630</v>
      </c>
      <c r="C149" s="18">
        <v>43435</v>
      </c>
      <c r="D149" s="18">
        <f t="shared" si="4"/>
        <v>45260</v>
      </c>
      <c r="E149" s="17">
        <v>5</v>
      </c>
      <c r="F149" s="84">
        <v>521.45000000000005</v>
      </c>
      <c r="G149" s="84">
        <v>-312.86999999999995</v>
      </c>
      <c r="H149" s="84">
        <f t="shared" si="5"/>
        <v>208.5800000000001</v>
      </c>
    </row>
    <row r="150" spans="1:8" x14ac:dyDescent="0.25">
      <c r="A150" s="3" t="s">
        <v>1588</v>
      </c>
      <c r="B150" s="3" t="s">
        <v>1631</v>
      </c>
      <c r="C150" s="18">
        <v>43435</v>
      </c>
      <c r="D150" s="18">
        <f t="shared" si="4"/>
        <v>45260</v>
      </c>
      <c r="E150" s="17">
        <v>5</v>
      </c>
      <c r="F150" s="84">
        <v>521.45000000000005</v>
      </c>
      <c r="G150" s="84">
        <v>-312.86999999999995</v>
      </c>
      <c r="H150" s="84">
        <f t="shared" si="5"/>
        <v>208.5800000000001</v>
      </c>
    </row>
    <row r="151" spans="1:8" x14ac:dyDescent="0.25">
      <c r="A151" s="3" t="s">
        <v>1589</v>
      </c>
      <c r="B151" s="3" t="s">
        <v>1632</v>
      </c>
      <c r="C151" s="18">
        <v>43435</v>
      </c>
      <c r="D151" s="18">
        <f t="shared" si="4"/>
        <v>45260</v>
      </c>
      <c r="E151" s="17">
        <v>5</v>
      </c>
      <c r="F151" s="84">
        <v>521.45000000000005</v>
      </c>
      <c r="G151" s="84">
        <v>-312.86999999999995</v>
      </c>
      <c r="H151" s="84">
        <f t="shared" si="5"/>
        <v>208.5800000000001</v>
      </c>
    </row>
    <row r="152" spans="1:8" x14ac:dyDescent="0.25">
      <c r="A152" s="3" t="s">
        <v>1590</v>
      </c>
      <c r="B152" s="3" t="s">
        <v>1633</v>
      </c>
      <c r="C152" s="18">
        <v>43435</v>
      </c>
      <c r="D152" s="18">
        <f t="shared" si="4"/>
        <v>45260</v>
      </c>
      <c r="E152" s="17">
        <v>5</v>
      </c>
      <c r="F152" s="84">
        <v>521.45000000000005</v>
      </c>
      <c r="G152" s="84">
        <v>-312.86999999999995</v>
      </c>
      <c r="H152" s="84">
        <f t="shared" si="5"/>
        <v>208.5800000000001</v>
      </c>
    </row>
    <row r="153" spans="1:8" x14ac:dyDescent="0.25">
      <c r="A153" s="3" t="s">
        <v>1591</v>
      </c>
      <c r="B153" s="3" t="s">
        <v>1634</v>
      </c>
      <c r="C153" s="18">
        <v>43435</v>
      </c>
      <c r="D153" s="18">
        <f t="shared" si="4"/>
        <v>45260</v>
      </c>
      <c r="E153" s="17">
        <v>5</v>
      </c>
      <c r="F153" s="84">
        <v>521.45000000000005</v>
      </c>
      <c r="G153" s="84">
        <v>-312.86999999999995</v>
      </c>
      <c r="H153" s="84">
        <f t="shared" si="5"/>
        <v>208.5800000000001</v>
      </c>
    </row>
    <row r="154" spans="1:8" x14ac:dyDescent="0.25">
      <c r="A154" s="3" t="s">
        <v>1592</v>
      </c>
      <c r="B154" s="3" t="s">
        <v>1635</v>
      </c>
      <c r="C154" s="18">
        <v>43435</v>
      </c>
      <c r="D154" s="18">
        <f t="shared" si="4"/>
        <v>45260</v>
      </c>
      <c r="E154" s="17">
        <v>5</v>
      </c>
      <c r="F154" s="84">
        <v>521.45000000000005</v>
      </c>
      <c r="G154" s="84">
        <v>-312.86999999999995</v>
      </c>
      <c r="H154" s="84">
        <f t="shared" si="5"/>
        <v>208.5800000000001</v>
      </c>
    </row>
    <row r="155" spans="1:8" x14ac:dyDescent="0.25">
      <c r="A155" s="3" t="s">
        <v>1593</v>
      </c>
      <c r="B155" s="3" t="s">
        <v>1636</v>
      </c>
      <c r="C155" s="18">
        <v>43435</v>
      </c>
      <c r="D155" s="18">
        <f t="shared" si="4"/>
        <v>45260</v>
      </c>
      <c r="E155" s="17">
        <v>5</v>
      </c>
      <c r="F155" s="84">
        <v>521.45000000000005</v>
      </c>
      <c r="G155" s="84">
        <v>-312.86999999999995</v>
      </c>
      <c r="H155" s="84">
        <f t="shared" si="5"/>
        <v>208.5800000000001</v>
      </c>
    </row>
    <row r="156" spans="1:8" x14ac:dyDescent="0.25">
      <c r="A156" s="3" t="s">
        <v>1594</v>
      </c>
      <c r="B156" s="3" t="s">
        <v>1637</v>
      </c>
      <c r="C156" s="18">
        <v>43435</v>
      </c>
      <c r="D156" s="18">
        <f t="shared" si="4"/>
        <v>45260</v>
      </c>
      <c r="E156" s="17">
        <v>5</v>
      </c>
      <c r="F156" s="84">
        <v>521.45000000000005</v>
      </c>
      <c r="G156" s="84">
        <v>-312.86999999999995</v>
      </c>
      <c r="H156" s="84">
        <f t="shared" si="5"/>
        <v>208.5800000000001</v>
      </c>
    </row>
    <row r="157" spans="1:8" x14ac:dyDescent="0.25">
      <c r="A157" s="3" t="s">
        <v>1595</v>
      </c>
      <c r="B157" s="3" t="s">
        <v>1638</v>
      </c>
      <c r="C157" s="18">
        <v>43435</v>
      </c>
      <c r="D157" s="18">
        <f t="shared" si="4"/>
        <v>45260</v>
      </c>
      <c r="E157" s="17">
        <v>5</v>
      </c>
      <c r="F157" s="84">
        <v>521.45000000000005</v>
      </c>
      <c r="G157" s="84">
        <v>-312.86999999999995</v>
      </c>
      <c r="H157" s="84">
        <f t="shared" si="5"/>
        <v>208.5800000000001</v>
      </c>
    </row>
    <row r="158" spans="1:8" x14ac:dyDescent="0.25">
      <c r="A158" s="3" t="s">
        <v>1596</v>
      </c>
      <c r="B158" s="3" t="s">
        <v>1639</v>
      </c>
      <c r="C158" s="18">
        <v>43435</v>
      </c>
      <c r="D158" s="18">
        <f t="shared" si="4"/>
        <v>45260</v>
      </c>
      <c r="E158" s="17">
        <v>5</v>
      </c>
      <c r="F158" s="84">
        <v>521.45000000000005</v>
      </c>
      <c r="G158" s="84">
        <v>-312.86999999999995</v>
      </c>
      <c r="H158" s="84">
        <f t="shared" si="5"/>
        <v>208.5800000000001</v>
      </c>
    </row>
    <row r="159" spans="1:8" x14ac:dyDescent="0.25">
      <c r="A159" s="3" t="s">
        <v>1597</v>
      </c>
      <c r="B159" s="3" t="s">
        <v>1640</v>
      </c>
      <c r="C159" s="18">
        <v>43435</v>
      </c>
      <c r="D159" s="18">
        <f t="shared" si="4"/>
        <v>45260</v>
      </c>
      <c r="E159" s="17">
        <v>5</v>
      </c>
      <c r="F159" s="84">
        <v>521.45000000000005</v>
      </c>
      <c r="G159" s="84">
        <v>-312.86999999999995</v>
      </c>
      <c r="H159" s="84">
        <f t="shared" si="5"/>
        <v>208.5800000000001</v>
      </c>
    </row>
    <row r="160" spans="1:8" x14ac:dyDescent="0.25">
      <c r="A160" s="3" t="s">
        <v>1598</v>
      </c>
      <c r="B160" s="3" t="s">
        <v>1641</v>
      </c>
      <c r="C160" s="18">
        <v>43435</v>
      </c>
      <c r="D160" s="18">
        <f t="shared" si="4"/>
        <v>45260</v>
      </c>
      <c r="E160" s="17">
        <v>5</v>
      </c>
      <c r="F160" s="84">
        <v>521.45000000000005</v>
      </c>
      <c r="G160" s="84">
        <v>-312.86999999999995</v>
      </c>
      <c r="H160" s="84">
        <f t="shared" si="5"/>
        <v>208.5800000000001</v>
      </c>
    </row>
    <row r="161" spans="1:8" x14ac:dyDescent="0.25">
      <c r="A161" s="3" t="s">
        <v>1599</v>
      </c>
      <c r="B161" s="3" t="s">
        <v>1642</v>
      </c>
      <c r="C161" s="18">
        <v>43435</v>
      </c>
      <c r="D161" s="18">
        <f t="shared" si="4"/>
        <v>45260</v>
      </c>
      <c r="E161" s="17">
        <v>5</v>
      </c>
      <c r="F161" s="84">
        <v>521.45000000000005</v>
      </c>
      <c r="G161" s="84">
        <v>-312.86999999999995</v>
      </c>
      <c r="H161" s="84">
        <f t="shared" si="5"/>
        <v>208.5800000000001</v>
      </c>
    </row>
    <row r="162" spans="1:8" x14ac:dyDescent="0.25">
      <c r="A162" s="3" t="s">
        <v>1600</v>
      </c>
      <c r="B162" s="3" t="s">
        <v>1643</v>
      </c>
      <c r="C162" s="18">
        <v>43435</v>
      </c>
      <c r="D162" s="18">
        <f t="shared" si="4"/>
        <v>45260</v>
      </c>
      <c r="E162" s="17">
        <v>5</v>
      </c>
      <c r="F162" s="84">
        <v>521.45000000000005</v>
      </c>
      <c r="G162" s="84">
        <v>-312.86999999999995</v>
      </c>
      <c r="H162" s="84">
        <f t="shared" si="5"/>
        <v>208.5800000000001</v>
      </c>
    </row>
    <row r="163" spans="1:8" x14ac:dyDescent="0.25">
      <c r="A163" s="3" t="s">
        <v>1601</v>
      </c>
      <c r="B163" s="3" t="s">
        <v>1644</v>
      </c>
      <c r="C163" s="18">
        <v>43435</v>
      </c>
      <c r="D163" s="18">
        <f t="shared" si="4"/>
        <v>45260</v>
      </c>
      <c r="E163" s="17">
        <v>5</v>
      </c>
      <c r="F163" s="84">
        <v>521.45000000000005</v>
      </c>
      <c r="G163" s="84">
        <v>-312.86999999999995</v>
      </c>
      <c r="H163" s="84">
        <f t="shared" si="5"/>
        <v>208.5800000000001</v>
      </c>
    </row>
    <row r="164" spans="1:8" x14ac:dyDescent="0.25">
      <c r="A164" s="3" t="s">
        <v>1602</v>
      </c>
      <c r="B164" s="3" t="s">
        <v>1645</v>
      </c>
      <c r="C164" s="18">
        <v>43435</v>
      </c>
      <c r="D164" s="18">
        <f t="shared" si="4"/>
        <v>45260</v>
      </c>
      <c r="E164" s="17">
        <v>5</v>
      </c>
      <c r="F164" s="84">
        <v>521.45000000000005</v>
      </c>
      <c r="G164" s="84">
        <v>-312.86999999999995</v>
      </c>
      <c r="H164" s="84">
        <f t="shared" si="5"/>
        <v>208.5800000000001</v>
      </c>
    </row>
    <row r="165" spans="1:8" x14ac:dyDescent="0.25">
      <c r="A165" s="3" t="s">
        <v>1603</v>
      </c>
      <c r="B165" s="3" t="s">
        <v>1646</v>
      </c>
      <c r="C165" s="18">
        <v>43435</v>
      </c>
      <c r="D165" s="18">
        <f t="shared" si="4"/>
        <v>45260</v>
      </c>
      <c r="E165" s="17">
        <v>5</v>
      </c>
      <c r="F165" s="84">
        <v>521.45000000000005</v>
      </c>
      <c r="G165" s="84">
        <v>-312.86999999999995</v>
      </c>
      <c r="H165" s="84">
        <f t="shared" si="5"/>
        <v>208.5800000000001</v>
      </c>
    </row>
    <row r="166" spans="1:8" x14ac:dyDescent="0.25">
      <c r="A166" s="3" t="s">
        <v>1604</v>
      </c>
      <c r="B166" s="3" t="s">
        <v>1647</v>
      </c>
      <c r="C166" s="18">
        <v>43435</v>
      </c>
      <c r="D166" s="18">
        <f t="shared" si="4"/>
        <v>45260</v>
      </c>
      <c r="E166" s="17">
        <v>5</v>
      </c>
      <c r="F166" s="84">
        <v>521.45000000000005</v>
      </c>
      <c r="G166" s="84">
        <v>-312.86999999999995</v>
      </c>
      <c r="H166" s="84">
        <f t="shared" si="5"/>
        <v>208.5800000000001</v>
      </c>
    </row>
    <row r="167" spans="1:8" x14ac:dyDescent="0.25">
      <c r="A167" s="3" t="s">
        <v>1605</v>
      </c>
      <c r="B167" s="3" t="s">
        <v>1648</v>
      </c>
      <c r="C167" s="18">
        <v>43435</v>
      </c>
      <c r="D167" s="18">
        <f t="shared" si="4"/>
        <v>45260</v>
      </c>
      <c r="E167" s="17">
        <v>5</v>
      </c>
      <c r="F167" s="84">
        <v>2697.63</v>
      </c>
      <c r="G167" s="84">
        <v>-1618.5799999999997</v>
      </c>
      <c r="H167" s="84">
        <f t="shared" si="5"/>
        <v>1079.0500000000004</v>
      </c>
    </row>
    <row r="168" spans="1:8" x14ac:dyDescent="0.25">
      <c r="A168" s="3" t="s">
        <v>1606</v>
      </c>
      <c r="B168" s="3" t="s">
        <v>1649</v>
      </c>
      <c r="C168" s="18">
        <v>43435</v>
      </c>
      <c r="D168" s="18">
        <f t="shared" si="4"/>
        <v>45260</v>
      </c>
      <c r="E168" s="17">
        <v>5</v>
      </c>
      <c r="F168" s="84">
        <v>568.24</v>
      </c>
      <c r="G168" s="84">
        <v>-340.95</v>
      </c>
      <c r="H168" s="84">
        <f t="shared" si="5"/>
        <v>227.29000000000002</v>
      </c>
    </row>
    <row r="169" spans="1:8" x14ac:dyDescent="0.25">
      <c r="A169" s="3" t="s">
        <v>2269</v>
      </c>
      <c r="B169" s="3" t="s">
        <v>2312</v>
      </c>
      <c r="C169" s="18">
        <v>43739</v>
      </c>
      <c r="D169" s="18">
        <f t="shared" si="4"/>
        <v>45565</v>
      </c>
      <c r="E169" s="17">
        <v>5</v>
      </c>
      <c r="F169" s="84">
        <v>586.61</v>
      </c>
      <c r="G169" s="84">
        <v>-254.19999999999936</v>
      </c>
      <c r="H169" s="84">
        <f t="shared" si="5"/>
        <v>332.41000000000065</v>
      </c>
    </row>
    <row r="170" spans="1:8" x14ac:dyDescent="0.25">
      <c r="A170" s="3" t="s">
        <v>2270</v>
      </c>
      <c r="B170" s="3" t="s">
        <v>2313</v>
      </c>
      <c r="C170" s="18">
        <v>43739</v>
      </c>
      <c r="D170" s="18">
        <f t="shared" si="4"/>
        <v>45565</v>
      </c>
      <c r="E170" s="17">
        <v>5</v>
      </c>
      <c r="F170" s="84">
        <v>586.61</v>
      </c>
      <c r="G170" s="84">
        <v>-254.2</v>
      </c>
      <c r="H170" s="84">
        <f t="shared" si="5"/>
        <v>332.41</v>
      </c>
    </row>
    <row r="171" spans="1:8" x14ac:dyDescent="0.25">
      <c r="A171" s="3" t="s">
        <v>2271</v>
      </c>
      <c r="B171" s="3" t="s">
        <v>2314</v>
      </c>
      <c r="C171" s="18">
        <v>43739</v>
      </c>
      <c r="D171" s="18">
        <f t="shared" si="4"/>
        <v>45565</v>
      </c>
      <c r="E171" s="17">
        <v>5</v>
      </c>
      <c r="F171" s="84">
        <v>586.61</v>
      </c>
      <c r="G171" s="84">
        <v>-254.2</v>
      </c>
      <c r="H171" s="84">
        <f t="shared" si="5"/>
        <v>332.41</v>
      </c>
    </row>
    <row r="172" spans="1:8" x14ac:dyDescent="0.25">
      <c r="A172" s="3" t="s">
        <v>2272</v>
      </c>
      <c r="B172" s="3" t="s">
        <v>2315</v>
      </c>
      <c r="C172" s="18">
        <v>43739</v>
      </c>
      <c r="D172" s="18">
        <f t="shared" si="4"/>
        <v>45565</v>
      </c>
      <c r="E172" s="17">
        <v>5</v>
      </c>
      <c r="F172" s="84">
        <v>586.61</v>
      </c>
      <c r="G172" s="84">
        <v>-254.2</v>
      </c>
      <c r="H172" s="84">
        <f t="shared" si="5"/>
        <v>332.41</v>
      </c>
    </row>
    <row r="173" spans="1:8" x14ac:dyDescent="0.25">
      <c r="A173" s="3" t="s">
        <v>2273</v>
      </c>
      <c r="B173" s="3" t="s">
        <v>2316</v>
      </c>
      <c r="C173" s="18">
        <v>43739</v>
      </c>
      <c r="D173" s="18">
        <f t="shared" si="4"/>
        <v>45565</v>
      </c>
      <c r="E173" s="17">
        <v>5</v>
      </c>
      <c r="F173" s="84">
        <v>586.61</v>
      </c>
      <c r="G173" s="84">
        <v>-254.2</v>
      </c>
      <c r="H173" s="84">
        <f t="shared" si="5"/>
        <v>332.41</v>
      </c>
    </row>
    <row r="174" spans="1:8" x14ac:dyDescent="0.25">
      <c r="A174" s="3" t="s">
        <v>2274</v>
      </c>
      <c r="B174" s="3" t="s">
        <v>2317</v>
      </c>
      <c r="C174" s="18">
        <v>43739</v>
      </c>
      <c r="D174" s="18">
        <f t="shared" si="4"/>
        <v>45565</v>
      </c>
      <c r="E174" s="17">
        <v>5</v>
      </c>
      <c r="F174" s="84">
        <v>586.61</v>
      </c>
      <c r="G174" s="84">
        <v>-254.2</v>
      </c>
      <c r="H174" s="84">
        <f t="shared" si="5"/>
        <v>332.41</v>
      </c>
    </row>
    <row r="175" spans="1:8" x14ac:dyDescent="0.25">
      <c r="A175" s="3" t="s">
        <v>2275</v>
      </c>
      <c r="B175" s="3" t="s">
        <v>2318</v>
      </c>
      <c r="C175" s="18">
        <v>43739</v>
      </c>
      <c r="D175" s="18">
        <f t="shared" si="4"/>
        <v>45565</v>
      </c>
      <c r="E175" s="17">
        <v>5</v>
      </c>
      <c r="F175" s="84">
        <v>586.61</v>
      </c>
      <c r="G175" s="84">
        <v>-254.2</v>
      </c>
      <c r="H175" s="84">
        <f t="shared" si="5"/>
        <v>332.41</v>
      </c>
    </row>
    <row r="176" spans="1:8" x14ac:dyDescent="0.25">
      <c r="A176" s="3" t="s">
        <v>2276</v>
      </c>
      <c r="B176" s="3" t="s">
        <v>2319</v>
      </c>
      <c r="C176" s="18">
        <v>43739</v>
      </c>
      <c r="D176" s="18">
        <f t="shared" si="4"/>
        <v>45565</v>
      </c>
      <c r="E176" s="17">
        <v>5</v>
      </c>
      <c r="F176" s="84">
        <v>586.61</v>
      </c>
      <c r="G176" s="84">
        <v>-254.2</v>
      </c>
      <c r="H176" s="84">
        <f t="shared" si="5"/>
        <v>332.41</v>
      </c>
    </row>
    <row r="177" spans="1:8" x14ac:dyDescent="0.25">
      <c r="A177" s="3" t="s">
        <v>2277</v>
      </c>
      <c r="B177" s="3" t="s">
        <v>2320</v>
      </c>
      <c r="C177" s="18">
        <v>43739</v>
      </c>
      <c r="D177" s="18">
        <f t="shared" si="4"/>
        <v>45565</v>
      </c>
      <c r="E177" s="17">
        <v>5</v>
      </c>
      <c r="F177" s="84">
        <v>586.61</v>
      </c>
      <c r="G177" s="84">
        <v>-254.2</v>
      </c>
      <c r="H177" s="84">
        <f t="shared" si="5"/>
        <v>332.41</v>
      </c>
    </row>
    <row r="178" spans="1:8" x14ac:dyDescent="0.25">
      <c r="A178" s="3" t="s">
        <v>2278</v>
      </c>
      <c r="B178" s="3" t="s">
        <v>2321</v>
      </c>
      <c r="C178" s="18">
        <v>43739</v>
      </c>
      <c r="D178" s="18">
        <f t="shared" si="4"/>
        <v>45565</v>
      </c>
      <c r="E178" s="17">
        <v>5</v>
      </c>
      <c r="F178" s="84">
        <v>586.61</v>
      </c>
      <c r="G178" s="84">
        <v>-254.2</v>
      </c>
      <c r="H178" s="84">
        <f t="shared" si="5"/>
        <v>332.41</v>
      </c>
    </row>
    <row r="179" spans="1:8" x14ac:dyDescent="0.25">
      <c r="A179" s="3" t="s">
        <v>2279</v>
      </c>
      <c r="B179" s="3" t="s">
        <v>2322</v>
      </c>
      <c r="C179" s="18">
        <v>43739</v>
      </c>
      <c r="D179" s="18">
        <f t="shared" si="4"/>
        <v>45565</v>
      </c>
      <c r="E179" s="17">
        <v>5</v>
      </c>
      <c r="F179" s="84">
        <v>586.61</v>
      </c>
      <c r="G179" s="84">
        <v>-254.2</v>
      </c>
      <c r="H179" s="84">
        <f t="shared" si="5"/>
        <v>332.41</v>
      </c>
    </row>
    <row r="180" spans="1:8" x14ac:dyDescent="0.25">
      <c r="A180" s="3" t="s">
        <v>2280</v>
      </c>
      <c r="B180" s="3" t="s">
        <v>2323</v>
      </c>
      <c r="C180" s="18">
        <v>43739</v>
      </c>
      <c r="D180" s="18">
        <f t="shared" si="4"/>
        <v>45565</v>
      </c>
      <c r="E180" s="17">
        <v>5</v>
      </c>
      <c r="F180" s="84">
        <v>586.61</v>
      </c>
      <c r="G180" s="84">
        <v>-254.2</v>
      </c>
      <c r="H180" s="84">
        <f t="shared" si="5"/>
        <v>332.41</v>
      </c>
    </row>
    <row r="181" spans="1:8" x14ac:dyDescent="0.25">
      <c r="A181" s="3" t="s">
        <v>2281</v>
      </c>
      <c r="B181" s="3" t="s">
        <v>2324</v>
      </c>
      <c r="C181" s="18">
        <v>43739</v>
      </c>
      <c r="D181" s="18">
        <f t="shared" si="4"/>
        <v>45565</v>
      </c>
      <c r="E181" s="17">
        <v>5</v>
      </c>
      <c r="F181" s="84">
        <v>586.61</v>
      </c>
      <c r="G181" s="84">
        <v>-254.2</v>
      </c>
      <c r="H181" s="84">
        <f t="shared" si="5"/>
        <v>332.41</v>
      </c>
    </row>
    <row r="182" spans="1:8" x14ac:dyDescent="0.25">
      <c r="A182" s="3" t="s">
        <v>2282</v>
      </c>
      <c r="B182" s="3" t="s">
        <v>2325</v>
      </c>
      <c r="C182" s="18">
        <v>43739</v>
      </c>
      <c r="D182" s="18">
        <f t="shared" si="4"/>
        <v>45565</v>
      </c>
      <c r="E182" s="17">
        <v>5</v>
      </c>
      <c r="F182" s="84">
        <v>586.61</v>
      </c>
      <c r="G182" s="84">
        <v>-254.2</v>
      </c>
      <c r="H182" s="84">
        <f t="shared" si="5"/>
        <v>332.41</v>
      </c>
    </row>
    <row r="183" spans="1:8" x14ac:dyDescent="0.25">
      <c r="A183" s="3" t="s">
        <v>2283</v>
      </c>
      <c r="B183" s="3" t="s">
        <v>2326</v>
      </c>
      <c r="C183" s="18">
        <v>43739</v>
      </c>
      <c r="D183" s="18">
        <f t="shared" si="4"/>
        <v>45565</v>
      </c>
      <c r="E183" s="17">
        <v>5</v>
      </c>
      <c r="F183" s="84">
        <v>586.61</v>
      </c>
      <c r="G183" s="84">
        <v>-254.2</v>
      </c>
      <c r="H183" s="84">
        <f t="shared" si="5"/>
        <v>332.41</v>
      </c>
    </row>
    <row r="184" spans="1:8" x14ac:dyDescent="0.25">
      <c r="A184" s="3" t="s">
        <v>2284</v>
      </c>
      <c r="B184" s="3" t="s">
        <v>2327</v>
      </c>
      <c r="C184" s="18">
        <v>43739</v>
      </c>
      <c r="D184" s="18">
        <f t="shared" si="4"/>
        <v>45565</v>
      </c>
      <c r="E184" s="17">
        <v>5</v>
      </c>
      <c r="F184" s="84">
        <v>586.61</v>
      </c>
      <c r="G184" s="84">
        <v>-254.2</v>
      </c>
      <c r="H184" s="84">
        <f t="shared" si="5"/>
        <v>332.41</v>
      </c>
    </row>
    <row r="185" spans="1:8" x14ac:dyDescent="0.25">
      <c r="A185" s="3" t="s">
        <v>2285</v>
      </c>
      <c r="B185" s="3" t="s">
        <v>2328</v>
      </c>
      <c r="C185" s="18">
        <v>43739</v>
      </c>
      <c r="D185" s="18">
        <f t="shared" ref="D185:D222" si="6">EDATE(C185,60)-1</f>
        <v>45565</v>
      </c>
      <c r="E185" s="17">
        <v>5</v>
      </c>
      <c r="F185" s="84">
        <v>586.61</v>
      </c>
      <c r="G185" s="84">
        <v>-254.2</v>
      </c>
      <c r="H185" s="84">
        <f t="shared" si="5"/>
        <v>332.41</v>
      </c>
    </row>
    <row r="186" spans="1:8" x14ac:dyDescent="0.25">
      <c r="A186" s="3" t="s">
        <v>2286</v>
      </c>
      <c r="B186" s="3" t="s">
        <v>2329</v>
      </c>
      <c r="C186" s="18">
        <v>43739</v>
      </c>
      <c r="D186" s="18">
        <f t="shared" si="6"/>
        <v>45565</v>
      </c>
      <c r="E186" s="17">
        <v>5</v>
      </c>
      <c r="F186" s="84">
        <v>586.61</v>
      </c>
      <c r="G186" s="84">
        <v>-254.2</v>
      </c>
      <c r="H186" s="84">
        <f t="shared" si="5"/>
        <v>332.41</v>
      </c>
    </row>
    <row r="187" spans="1:8" x14ac:dyDescent="0.25">
      <c r="A187" s="3" t="s">
        <v>2287</v>
      </c>
      <c r="B187" s="3" t="s">
        <v>2330</v>
      </c>
      <c r="C187" s="18">
        <v>43739</v>
      </c>
      <c r="D187" s="18">
        <f t="shared" si="6"/>
        <v>45565</v>
      </c>
      <c r="E187" s="17">
        <v>5</v>
      </c>
      <c r="F187" s="84">
        <v>586.61</v>
      </c>
      <c r="G187" s="84">
        <v>-254.2</v>
      </c>
      <c r="H187" s="84">
        <f t="shared" si="5"/>
        <v>332.41</v>
      </c>
    </row>
    <row r="188" spans="1:8" x14ac:dyDescent="0.25">
      <c r="A188" s="3" t="s">
        <v>2288</v>
      </c>
      <c r="B188" s="3" t="s">
        <v>2331</v>
      </c>
      <c r="C188" s="18">
        <v>43739</v>
      </c>
      <c r="D188" s="18">
        <f t="shared" si="6"/>
        <v>45565</v>
      </c>
      <c r="E188" s="17">
        <v>5</v>
      </c>
      <c r="F188" s="84">
        <v>586.61</v>
      </c>
      <c r="G188" s="84">
        <v>-254.2</v>
      </c>
      <c r="H188" s="84">
        <f t="shared" si="5"/>
        <v>332.41</v>
      </c>
    </row>
    <row r="189" spans="1:8" x14ac:dyDescent="0.25">
      <c r="A189" s="3" t="s">
        <v>2289</v>
      </c>
      <c r="B189" s="3" t="s">
        <v>2332</v>
      </c>
      <c r="C189" s="18">
        <v>43739</v>
      </c>
      <c r="D189" s="18">
        <f t="shared" si="6"/>
        <v>45565</v>
      </c>
      <c r="E189" s="17">
        <v>5</v>
      </c>
      <c r="F189" s="84">
        <v>586.61</v>
      </c>
      <c r="G189" s="84">
        <v>-254.2</v>
      </c>
      <c r="H189" s="84">
        <f t="shared" si="5"/>
        <v>332.41</v>
      </c>
    </row>
    <row r="190" spans="1:8" x14ac:dyDescent="0.25">
      <c r="A190" s="3" t="s">
        <v>2290</v>
      </c>
      <c r="B190" s="3" t="s">
        <v>2333</v>
      </c>
      <c r="C190" s="18">
        <v>43739</v>
      </c>
      <c r="D190" s="18">
        <f t="shared" si="6"/>
        <v>45565</v>
      </c>
      <c r="E190" s="17">
        <v>5</v>
      </c>
      <c r="F190" s="84">
        <v>586.61</v>
      </c>
      <c r="G190" s="84">
        <v>-254.2</v>
      </c>
      <c r="H190" s="84">
        <f t="shared" si="5"/>
        <v>332.41</v>
      </c>
    </row>
    <row r="191" spans="1:8" x14ac:dyDescent="0.25">
      <c r="A191" s="3" t="s">
        <v>2291</v>
      </c>
      <c r="B191" s="3" t="s">
        <v>2334</v>
      </c>
      <c r="C191" s="18">
        <v>43739</v>
      </c>
      <c r="D191" s="18">
        <f t="shared" si="6"/>
        <v>45565</v>
      </c>
      <c r="E191" s="17">
        <v>5</v>
      </c>
      <c r="F191" s="84">
        <v>586.61</v>
      </c>
      <c r="G191" s="84">
        <v>-254.2</v>
      </c>
      <c r="H191" s="84">
        <f t="shared" si="5"/>
        <v>332.41</v>
      </c>
    </row>
    <row r="192" spans="1:8" x14ac:dyDescent="0.25">
      <c r="A192" s="3" t="s">
        <v>2292</v>
      </c>
      <c r="B192" s="3" t="s">
        <v>2335</v>
      </c>
      <c r="C192" s="18">
        <v>43739</v>
      </c>
      <c r="D192" s="18">
        <f t="shared" si="6"/>
        <v>45565</v>
      </c>
      <c r="E192" s="17">
        <v>5</v>
      </c>
      <c r="F192" s="84">
        <v>445.49</v>
      </c>
      <c r="G192" s="84">
        <v>-193.05</v>
      </c>
      <c r="H192" s="84">
        <f t="shared" ref="H192:H248" si="7">F192+G192</f>
        <v>252.44</v>
      </c>
    </row>
    <row r="193" spans="1:8" x14ac:dyDescent="0.25">
      <c r="A193" s="3" t="s">
        <v>2293</v>
      </c>
      <c r="B193" s="3" t="s">
        <v>2336</v>
      </c>
      <c r="C193" s="18">
        <v>43739</v>
      </c>
      <c r="D193" s="18">
        <f t="shared" si="6"/>
        <v>45565</v>
      </c>
      <c r="E193" s="17">
        <v>5</v>
      </c>
      <c r="F193" s="84">
        <v>445.49</v>
      </c>
      <c r="G193" s="84">
        <v>-193.05</v>
      </c>
      <c r="H193" s="84">
        <f t="shared" si="7"/>
        <v>252.44</v>
      </c>
    </row>
    <row r="194" spans="1:8" x14ac:dyDescent="0.25">
      <c r="A194" s="3" t="s">
        <v>2294</v>
      </c>
      <c r="B194" s="3" t="s">
        <v>2337</v>
      </c>
      <c r="C194" s="18">
        <v>43739</v>
      </c>
      <c r="D194" s="18">
        <f t="shared" si="6"/>
        <v>45565</v>
      </c>
      <c r="E194" s="17">
        <v>5</v>
      </c>
      <c r="F194" s="84">
        <v>445.49</v>
      </c>
      <c r="G194" s="84">
        <v>-193.05</v>
      </c>
      <c r="H194" s="84">
        <f t="shared" si="7"/>
        <v>252.44</v>
      </c>
    </row>
    <row r="195" spans="1:8" x14ac:dyDescent="0.25">
      <c r="A195" s="3" t="s">
        <v>2295</v>
      </c>
      <c r="B195" s="3" t="s">
        <v>2338</v>
      </c>
      <c r="C195" s="18">
        <v>43739</v>
      </c>
      <c r="D195" s="18">
        <f t="shared" si="6"/>
        <v>45565</v>
      </c>
      <c r="E195" s="17">
        <v>5</v>
      </c>
      <c r="F195" s="84">
        <v>445.49</v>
      </c>
      <c r="G195" s="84">
        <v>-193.05</v>
      </c>
      <c r="H195" s="84">
        <f t="shared" si="7"/>
        <v>252.44</v>
      </c>
    </row>
    <row r="196" spans="1:8" x14ac:dyDescent="0.25">
      <c r="A196" s="3" t="s">
        <v>2296</v>
      </c>
      <c r="B196" s="3" t="s">
        <v>2339</v>
      </c>
      <c r="C196" s="18">
        <v>43739</v>
      </c>
      <c r="D196" s="18">
        <f t="shared" si="6"/>
        <v>45565</v>
      </c>
      <c r="E196" s="17">
        <v>5</v>
      </c>
      <c r="F196" s="84">
        <v>445.49</v>
      </c>
      <c r="G196" s="84">
        <v>-193.05</v>
      </c>
      <c r="H196" s="84">
        <f t="shared" si="7"/>
        <v>252.44</v>
      </c>
    </row>
    <row r="197" spans="1:8" x14ac:dyDescent="0.25">
      <c r="A197" s="3" t="s">
        <v>2297</v>
      </c>
      <c r="B197" s="3" t="s">
        <v>2340</v>
      </c>
      <c r="C197" s="18">
        <v>43739</v>
      </c>
      <c r="D197" s="18">
        <f t="shared" si="6"/>
        <v>45565</v>
      </c>
      <c r="E197" s="17">
        <v>5</v>
      </c>
      <c r="F197" s="84">
        <v>445.49</v>
      </c>
      <c r="G197" s="84">
        <v>-193.05</v>
      </c>
      <c r="H197" s="84">
        <f t="shared" si="7"/>
        <v>252.44</v>
      </c>
    </row>
    <row r="198" spans="1:8" x14ac:dyDescent="0.25">
      <c r="A198" s="3" t="s">
        <v>2298</v>
      </c>
      <c r="B198" s="3" t="s">
        <v>2341</v>
      </c>
      <c r="C198" s="18">
        <v>43739</v>
      </c>
      <c r="D198" s="18">
        <f t="shared" si="6"/>
        <v>45565</v>
      </c>
      <c r="E198" s="17">
        <v>5</v>
      </c>
      <c r="F198" s="84">
        <v>445.49</v>
      </c>
      <c r="G198" s="84">
        <v>-193.05</v>
      </c>
      <c r="H198" s="84">
        <f t="shared" si="7"/>
        <v>252.44</v>
      </c>
    </row>
    <row r="199" spans="1:8" x14ac:dyDescent="0.25">
      <c r="A199" s="3" t="s">
        <v>2299</v>
      </c>
      <c r="B199" s="3" t="s">
        <v>2342</v>
      </c>
      <c r="C199" s="18">
        <v>43739</v>
      </c>
      <c r="D199" s="18">
        <f t="shared" si="6"/>
        <v>45565</v>
      </c>
      <c r="E199" s="17">
        <v>5</v>
      </c>
      <c r="F199" s="84">
        <v>445.49</v>
      </c>
      <c r="G199" s="84">
        <v>-193.05</v>
      </c>
      <c r="H199" s="84">
        <f t="shared" si="7"/>
        <v>252.44</v>
      </c>
    </row>
    <row r="200" spans="1:8" x14ac:dyDescent="0.25">
      <c r="A200" s="3" t="s">
        <v>2300</v>
      </c>
      <c r="B200" s="3" t="s">
        <v>2343</v>
      </c>
      <c r="C200" s="18">
        <v>43739</v>
      </c>
      <c r="D200" s="18">
        <f t="shared" si="6"/>
        <v>45565</v>
      </c>
      <c r="E200" s="17">
        <v>5</v>
      </c>
      <c r="F200" s="84">
        <v>445.49</v>
      </c>
      <c r="G200" s="84">
        <v>-193.05</v>
      </c>
      <c r="H200" s="84">
        <f t="shared" si="7"/>
        <v>252.44</v>
      </c>
    </row>
    <row r="201" spans="1:8" x14ac:dyDescent="0.25">
      <c r="A201" s="3" t="s">
        <v>2301</v>
      </c>
      <c r="B201" s="3" t="s">
        <v>2344</v>
      </c>
      <c r="C201" s="18">
        <v>43739</v>
      </c>
      <c r="D201" s="18">
        <f t="shared" si="6"/>
        <v>45565</v>
      </c>
      <c r="E201" s="17">
        <v>5</v>
      </c>
      <c r="F201" s="84">
        <v>445.49</v>
      </c>
      <c r="G201" s="84">
        <v>-193.05</v>
      </c>
      <c r="H201" s="84">
        <f t="shared" si="7"/>
        <v>252.44</v>
      </c>
    </row>
    <row r="202" spans="1:8" x14ac:dyDescent="0.25">
      <c r="A202" s="3" t="s">
        <v>2302</v>
      </c>
      <c r="B202" s="3" t="s">
        <v>2345</v>
      </c>
      <c r="C202" s="18">
        <v>43739</v>
      </c>
      <c r="D202" s="18">
        <f t="shared" si="6"/>
        <v>45565</v>
      </c>
      <c r="E202" s="17">
        <v>5</v>
      </c>
      <c r="F202" s="84">
        <v>445.49</v>
      </c>
      <c r="G202" s="84">
        <v>-193.05</v>
      </c>
      <c r="H202" s="84">
        <f t="shared" si="7"/>
        <v>252.44</v>
      </c>
    </row>
    <row r="203" spans="1:8" x14ac:dyDescent="0.25">
      <c r="A203" s="3" t="s">
        <v>2303</v>
      </c>
      <c r="B203" s="3" t="s">
        <v>2346</v>
      </c>
      <c r="C203" s="18">
        <v>43739</v>
      </c>
      <c r="D203" s="18">
        <f t="shared" si="6"/>
        <v>45565</v>
      </c>
      <c r="E203" s="17">
        <v>5</v>
      </c>
      <c r="F203" s="84">
        <v>445.49</v>
      </c>
      <c r="G203" s="84">
        <v>-193.05</v>
      </c>
      <c r="H203" s="84">
        <f t="shared" si="7"/>
        <v>252.44</v>
      </c>
    </row>
    <row r="204" spans="1:8" x14ac:dyDescent="0.25">
      <c r="A204" s="3" t="s">
        <v>2304</v>
      </c>
      <c r="B204" s="3" t="s">
        <v>2347</v>
      </c>
      <c r="C204" s="18">
        <v>43739</v>
      </c>
      <c r="D204" s="18">
        <f t="shared" si="6"/>
        <v>45565</v>
      </c>
      <c r="E204" s="17">
        <v>5</v>
      </c>
      <c r="F204" s="84">
        <v>445.49</v>
      </c>
      <c r="G204" s="84">
        <v>-193.05</v>
      </c>
      <c r="H204" s="84">
        <f t="shared" si="7"/>
        <v>252.44</v>
      </c>
    </row>
    <row r="205" spans="1:8" x14ac:dyDescent="0.25">
      <c r="A205" s="3" t="s">
        <v>2305</v>
      </c>
      <c r="B205" s="3" t="s">
        <v>2348</v>
      </c>
      <c r="C205" s="18">
        <v>43739</v>
      </c>
      <c r="D205" s="18">
        <f t="shared" si="6"/>
        <v>45565</v>
      </c>
      <c r="E205" s="17">
        <v>5</v>
      </c>
      <c r="F205" s="84">
        <v>445.49</v>
      </c>
      <c r="G205" s="84">
        <v>-193.05</v>
      </c>
      <c r="H205" s="84">
        <f t="shared" si="7"/>
        <v>252.44</v>
      </c>
    </row>
    <row r="206" spans="1:8" x14ac:dyDescent="0.25">
      <c r="A206" s="3" t="s">
        <v>2306</v>
      </c>
      <c r="B206" s="3" t="s">
        <v>2349</v>
      </c>
      <c r="C206" s="18">
        <v>43739</v>
      </c>
      <c r="D206" s="18">
        <f t="shared" si="6"/>
        <v>45565</v>
      </c>
      <c r="E206" s="17">
        <v>5</v>
      </c>
      <c r="F206" s="84">
        <v>445.49</v>
      </c>
      <c r="G206" s="84">
        <v>-193.05</v>
      </c>
      <c r="H206" s="84">
        <f t="shared" si="7"/>
        <v>252.44</v>
      </c>
    </row>
    <row r="207" spans="1:8" x14ac:dyDescent="0.25">
      <c r="A207" s="3" t="s">
        <v>2307</v>
      </c>
      <c r="B207" s="3" t="s">
        <v>2350</v>
      </c>
      <c r="C207" s="18">
        <v>43739</v>
      </c>
      <c r="D207" s="18">
        <f t="shared" si="6"/>
        <v>45565</v>
      </c>
      <c r="E207" s="17">
        <v>5</v>
      </c>
      <c r="F207" s="84">
        <v>445.49</v>
      </c>
      <c r="G207" s="84">
        <v>-193.05</v>
      </c>
      <c r="H207" s="84">
        <f t="shared" si="7"/>
        <v>252.44</v>
      </c>
    </row>
    <row r="208" spans="1:8" x14ac:dyDescent="0.25">
      <c r="A208" s="3" t="s">
        <v>2308</v>
      </c>
      <c r="B208" s="3" t="s">
        <v>2351</v>
      </c>
      <c r="C208" s="18">
        <v>43739</v>
      </c>
      <c r="D208" s="18">
        <f t="shared" si="6"/>
        <v>45565</v>
      </c>
      <c r="E208" s="17">
        <v>5</v>
      </c>
      <c r="F208" s="84">
        <v>445.49</v>
      </c>
      <c r="G208" s="84">
        <v>-193.05</v>
      </c>
      <c r="H208" s="84">
        <f t="shared" si="7"/>
        <v>252.44</v>
      </c>
    </row>
    <row r="209" spans="1:8" x14ac:dyDescent="0.25">
      <c r="A209" s="3" t="s">
        <v>2309</v>
      </c>
      <c r="B209" s="3" t="s">
        <v>2352</v>
      </c>
      <c r="C209" s="18">
        <v>43739</v>
      </c>
      <c r="D209" s="18">
        <f t="shared" si="6"/>
        <v>45565</v>
      </c>
      <c r="E209" s="17">
        <v>5</v>
      </c>
      <c r="F209" s="84">
        <v>445.49</v>
      </c>
      <c r="G209" s="84">
        <v>-193.05</v>
      </c>
      <c r="H209" s="84">
        <f t="shared" si="7"/>
        <v>252.44</v>
      </c>
    </row>
    <row r="210" spans="1:8" x14ac:dyDescent="0.25">
      <c r="A210" s="3" t="s">
        <v>2310</v>
      </c>
      <c r="B210" s="3" t="s">
        <v>2353</v>
      </c>
      <c r="C210" s="18">
        <v>43739</v>
      </c>
      <c r="D210" s="18">
        <f t="shared" si="6"/>
        <v>45565</v>
      </c>
      <c r="E210" s="17">
        <v>5</v>
      </c>
      <c r="F210" s="84">
        <v>445.49</v>
      </c>
      <c r="G210" s="84">
        <v>-193.05</v>
      </c>
      <c r="H210" s="84">
        <f t="shared" si="7"/>
        <v>252.44</v>
      </c>
    </row>
    <row r="211" spans="1:8" x14ac:dyDescent="0.25">
      <c r="A211" s="3" t="s">
        <v>2311</v>
      </c>
      <c r="B211" s="3" t="s">
        <v>2354</v>
      </c>
      <c r="C211" s="18">
        <v>43739</v>
      </c>
      <c r="D211" s="18">
        <f t="shared" si="6"/>
        <v>45565</v>
      </c>
      <c r="E211" s="17">
        <v>5</v>
      </c>
      <c r="F211" s="84">
        <v>445.49</v>
      </c>
      <c r="G211" s="84">
        <v>-193.05</v>
      </c>
      <c r="H211" s="84">
        <f t="shared" si="7"/>
        <v>252.44</v>
      </c>
    </row>
    <row r="212" spans="1:8" x14ac:dyDescent="0.25">
      <c r="A212" s="3" t="s">
        <v>1661</v>
      </c>
      <c r="B212" s="3" t="s">
        <v>1658</v>
      </c>
      <c r="C212" s="18">
        <v>43617</v>
      </c>
      <c r="D212" s="18">
        <f t="shared" si="6"/>
        <v>45443</v>
      </c>
      <c r="E212" s="17">
        <v>5</v>
      </c>
      <c r="F212" s="84">
        <v>3192.33</v>
      </c>
      <c r="G212" s="84">
        <v>-1596.11</v>
      </c>
      <c r="H212" s="84">
        <f t="shared" si="7"/>
        <v>1596.22</v>
      </c>
    </row>
    <row r="213" spans="1:8" x14ac:dyDescent="0.25">
      <c r="A213" s="3" t="s">
        <v>1662</v>
      </c>
      <c r="B213" s="3" t="s">
        <v>1659</v>
      </c>
      <c r="C213" s="18">
        <v>43617</v>
      </c>
      <c r="D213" s="18">
        <f t="shared" si="6"/>
        <v>45443</v>
      </c>
      <c r="E213" s="17">
        <v>5</v>
      </c>
      <c r="F213" s="84">
        <v>1422.62</v>
      </c>
      <c r="G213" s="84">
        <v>-711.31000000000017</v>
      </c>
      <c r="H213" s="84">
        <f t="shared" si="7"/>
        <v>711.30999999999972</v>
      </c>
    </row>
    <row r="214" spans="1:8" x14ac:dyDescent="0.25">
      <c r="A214" s="3" t="s">
        <v>1663</v>
      </c>
      <c r="B214" s="3" t="s">
        <v>1660</v>
      </c>
      <c r="C214" s="18">
        <v>43617</v>
      </c>
      <c r="D214" s="18">
        <f t="shared" si="6"/>
        <v>45443</v>
      </c>
      <c r="E214" s="17">
        <v>5</v>
      </c>
      <c r="F214" s="84">
        <v>1006.25</v>
      </c>
      <c r="G214" s="84">
        <v>-503.13000000000005</v>
      </c>
      <c r="H214" s="84">
        <f t="shared" si="7"/>
        <v>503.11999999999995</v>
      </c>
    </row>
    <row r="215" spans="1:8" x14ac:dyDescent="0.25">
      <c r="A215" s="3" t="s">
        <v>1664</v>
      </c>
      <c r="B215" s="3" t="s">
        <v>1668</v>
      </c>
      <c r="C215" s="18">
        <v>43647</v>
      </c>
      <c r="D215" s="18">
        <f t="shared" si="6"/>
        <v>45473</v>
      </c>
      <c r="E215" s="17">
        <v>5</v>
      </c>
      <c r="F215" s="84">
        <v>318.25</v>
      </c>
      <c r="G215" s="84">
        <v>-153.81</v>
      </c>
      <c r="H215" s="84">
        <f t="shared" si="7"/>
        <v>164.44</v>
      </c>
    </row>
    <row r="216" spans="1:8" x14ac:dyDescent="0.25">
      <c r="A216" s="3" t="s">
        <v>1665</v>
      </c>
      <c r="B216" s="3" t="s">
        <v>1669</v>
      </c>
      <c r="C216" s="18">
        <v>43647</v>
      </c>
      <c r="D216" s="18">
        <f t="shared" si="6"/>
        <v>45473</v>
      </c>
      <c r="E216" s="17">
        <v>5</v>
      </c>
      <c r="F216" s="84">
        <v>266.81</v>
      </c>
      <c r="G216" s="84">
        <v>-128.95999999999998</v>
      </c>
      <c r="H216" s="84">
        <f t="shared" si="7"/>
        <v>137.85000000000002</v>
      </c>
    </row>
    <row r="217" spans="1:8" x14ac:dyDescent="0.25">
      <c r="A217" s="3" t="s">
        <v>1666</v>
      </c>
      <c r="B217" s="3" t="s">
        <v>1670</v>
      </c>
      <c r="C217" s="18">
        <v>43647</v>
      </c>
      <c r="D217" s="18">
        <f t="shared" si="6"/>
        <v>45473</v>
      </c>
      <c r="E217" s="17">
        <v>5</v>
      </c>
      <c r="F217" s="84">
        <v>266.81</v>
      </c>
      <c r="G217" s="84">
        <v>-128.95999999999998</v>
      </c>
      <c r="H217" s="84">
        <f t="shared" si="7"/>
        <v>137.85000000000002</v>
      </c>
    </row>
    <row r="218" spans="1:8" x14ac:dyDescent="0.25">
      <c r="A218" s="3" t="s">
        <v>1667</v>
      </c>
      <c r="B218" s="3" t="s">
        <v>1671</v>
      </c>
      <c r="C218" s="18">
        <v>43647</v>
      </c>
      <c r="D218" s="18">
        <f t="shared" si="6"/>
        <v>45473</v>
      </c>
      <c r="E218" s="17">
        <v>5</v>
      </c>
      <c r="F218" s="84">
        <v>440.4</v>
      </c>
      <c r="G218" s="84">
        <v>-212.86000000000007</v>
      </c>
      <c r="H218" s="84">
        <f t="shared" si="7"/>
        <v>227.53999999999991</v>
      </c>
    </row>
    <row r="219" spans="1:8" x14ac:dyDescent="0.25">
      <c r="A219" s="3" t="s">
        <v>2202</v>
      </c>
      <c r="B219" s="3" t="s">
        <v>2207</v>
      </c>
      <c r="C219" s="18">
        <v>43678</v>
      </c>
      <c r="D219" s="18">
        <f t="shared" si="6"/>
        <v>45504</v>
      </c>
      <c r="E219" s="17">
        <v>5</v>
      </c>
      <c r="F219" s="84">
        <v>1980.62</v>
      </c>
      <c r="G219" s="84">
        <v>-924.29</v>
      </c>
      <c r="H219" s="84">
        <f t="shared" si="7"/>
        <v>1056.33</v>
      </c>
    </row>
    <row r="220" spans="1:8" x14ac:dyDescent="0.25">
      <c r="A220" s="3" t="s">
        <v>2203</v>
      </c>
      <c r="B220" s="3" t="s">
        <v>2205</v>
      </c>
      <c r="C220" s="18">
        <v>43678</v>
      </c>
      <c r="D220" s="18">
        <f t="shared" si="6"/>
        <v>45504</v>
      </c>
      <c r="E220" s="17">
        <v>5</v>
      </c>
      <c r="F220" s="84">
        <v>302.97000000000003</v>
      </c>
      <c r="G220" s="84">
        <v>-141.37999999999997</v>
      </c>
      <c r="H220" s="84">
        <f t="shared" si="7"/>
        <v>161.59000000000006</v>
      </c>
    </row>
    <row r="221" spans="1:8" x14ac:dyDescent="0.25">
      <c r="A221" s="3" t="s">
        <v>2204</v>
      </c>
      <c r="B221" s="3" t="s">
        <v>2206</v>
      </c>
      <c r="C221" s="18">
        <v>43678</v>
      </c>
      <c r="D221" s="18">
        <f t="shared" si="6"/>
        <v>45504</v>
      </c>
      <c r="E221" s="17">
        <v>5</v>
      </c>
      <c r="F221" s="84">
        <v>302.97000000000003</v>
      </c>
      <c r="G221" s="84">
        <v>-141.37999999999997</v>
      </c>
      <c r="H221" s="84">
        <f t="shared" si="7"/>
        <v>161.59000000000006</v>
      </c>
    </row>
    <row r="222" spans="1:8" x14ac:dyDescent="0.25">
      <c r="A222" s="3" t="s">
        <v>2355</v>
      </c>
      <c r="B222" s="3" t="s">
        <v>2391</v>
      </c>
      <c r="C222" s="18">
        <v>43800</v>
      </c>
      <c r="D222" s="18">
        <f t="shared" si="6"/>
        <v>45626</v>
      </c>
      <c r="E222" s="17">
        <v>5</v>
      </c>
      <c r="F222" s="84">
        <v>4187.3599999999997</v>
      </c>
      <c r="G222" s="84">
        <v>-1674.9399999999998</v>
      </c>
      <c r="H222" s="84">
        <f t="shared" si="7"/>
        <v>2512.42</v>
      </c>
    </row>
    <row r="223" spans="1:8" x14ac:dyDescent="0.25">
      <c r="A223" s="3" t="s">
        <v>2356</v>
      </c>
      <c r="B223" s="3" t="s">
        <v>2392</v>
      </c>
      <c r="C223" s="18">
        <v>43800</v>
      </c>
      <c r="D223" s="18">
        <f t="shared" ref="D223:D233" si="8">EDATE(C223,60)-1</f>
        <v>45626</v>
      </c>
      <c r="E223" s="17">
        <v>5</v>
      </c>
      <c r="F223" s="84">
        <v>4187.3599999999997</v>
      </c>
      <c r="G223" s="84">
        <v>-1674.9399999999998</v>
      </c>
      <c r="H223" s="84">
        <f t="shared" si="7"/>
        <v>2512.42</v>
      </c>
    </row>
    <row r="224" spans="1:8" x14ac:dyDescent="0.25">
      <c r="A224" s="3" t="s">
        <v>2357</v>
      </c>
      <c r="B224" s="3" t="s">
        <v>2364</v>
      </c>
      <c r="C224" s="18">
        <v>43739</v>
      </c>
      <c r="D224" s="18">
        <f t="shared" si="8"/>
        <v>45565</v>
      </c>
      <c r="E224" s="17">
        <v>5</v>
      </c>
      <c r="F224" s="84">
        <v>296.33999999999997</v>
      </c>
      <c r="G224" s="84">
        <v>-128.41999999999999</v>
      </c>
      <c r="H224" s="84">
        <f t="shared" si="7"/>
        <v>167.92</v>
      </c>
    </row>
    <row r="225" spans="1:8" x14ac:dyDescent="0.25">
      <c r="A225" s="3" t="s">
        <v>2358</v>
      </c>
      <c r="B225" s="3" t="s">
        <v>2365</v>
      </c>
      <c r="C225" s="18">
        <v>43739</v>
      </c>
      <c r="D225" s="18">
        <f t="shared" si="8"/>
        <v>45565</v>
      </c>
      <c r="E225" s="17">
        <v>5</v>
      </c>
      <c r="F225" s="84">
        <v>440.98</v>
      </c>
      <c r="G225" s="84">
        <v>-191.09999999999997</v>
      </c>
      <c r="H225" s="84">
        <f t="shared" si="7"/>
        <v>249.88000000000005</v>
      </c>
    </row>
    <row r="226" spans="1:8" x14ac:dyDescent="0.25">
      <c r="A226" s="3" t="s">
        <v>2359</v>
      </c>
      <c r="B226" s="3" t="s">
        <v>2366</v>
      </c>
      <c r="C226" s="18">
        <v>43739</v>
      </c>
      <c r="D226" s="18">
        <f t="shared" si="8"/>
        <v>45565</v>
      </c>
      <c r="E226" s="17">
        <v>5</v>
      </c>
      <c r="F226" s="84">
        <v>1361.74</v>
      </c>
      <c r="G226" s="84">
        <v>-590.08999999999992</v>
      </c>
      <c r="H226" s="84">
        <f t="shared" si="7"/>
        <v>771.65000000000009</v>
      </c>
    </row>
    <row r="227" spans="1:8" x14ac:dyDescent="0.25">
      <c r="A227" s="3" t="s">
        <v>2360</v>
      </c>
      <c r="B227" s="3" t="s">
        <v>2367</v>
      </c>
      <c r="C227" s="18">
        <v>43739</v>
      </c>
      <c r="D227" s="18">
        <f t="shared" si="8"/>
        <v>45565</v>
      </c>
      <c r="E227" s="17">
        <v>5</v>
      </c>
      <c r="F227" s="84">
        <v>484.62</v>
      </c>
      <c r="G227" s="84">
        <v>-209.99999999999997</v>
      </c>
      <c r="H227" s="84">
        <f t="shared" si="7"/>
        <v>274.62</v>
      </c>
    </row>
    <row r="228" spans="1:8" x14ac:dyDescent="0.25">
      <c r="A228" s="3" t="s">
        <v>2361</v>
      </c>
      <c r="B228" s="3" t="s">
        <v>2368</v>
      </c>
      <c r="C228" s="18">
        <v>43739</v>
      </c>
      <c r="D228" s="18">
        <f t="shared" si="8"/>
        <v>45565</v>
      </c>
      <c r="E228" s="17">
        <v>5</v>
      </c>
      <c r="F228" s="84">
        <v>215.2</v>
      </c>
      <c r="G228" s="84">
        <v>-93.259999999999991</v>
      </c>
      <c r="H228" s="84">
        <f t="shared" si="7"/>
        <v>121.94</v>
      </c>
    </row>
    <row r="229" spans="1:8" x14ac:dyDescent="0.25">
      <c r="A229" s="3" t="s">
        <v>2362</v>
      </c>
      <c r="B229" s="3" t="s">
        <v>2369</v>
      </c>
      <c r="C229" s="18">
        <v>43739</v>
      </c>
      <c r="D229" s="18">
        <f t="shared" si="8"/>
        <v>45565</v>
      </c>
      <c r="E229" s="17">
        <v>5</v>
      </c>
      <c r="F229" s="84">
        <v>415.93</v>
      </c>
      <c r="G229" s="84">
        <v>-180.23000000000002</v>
      </c>
      <c r="H229" s="84">
        <f t="shared" si="7"/>
        <v>235.7</v>
      </c>
    </row>
    <row r="230" spans="1:8" x14ac:dyDescent="0.25">
      <c r="A230" s="3" t="s">
        <v>2363</v>
      </c>
      <c r="B230" s="3" t="s">
        <v>2371</v>
      </c>
      <c r="C230" s="18">
        <v>43739</v>
      </c>
      <c r="D230" s="18">
        <f t="shared" si="8"/>
        <v>45565</v>
      </c>
      <c r="E230" s="17">
        <v>5</v>
      </c>
      <c r="F230" s="84">
        <v>253.3</v>
      </c>
      <c r="G230" s="84">
        <v>-109.77</v>
      </c>
      <c r="H230" s="84">
        <f t="shared" si="7"/>
        <v>143.53000000000003</v>
      </c>
    </row>
    <row r="231" spans="1:8" x14ac:dyDescent="0.25">
      <c r="A231" s="3" t="s">
        <v>2370</v>
      </c>
      <c r="B231" s="3" t="s">
        <v>2372</v>
      </c>
      <c r="C231" s="18">
        <v>43739</v>
      </c>
      <c r="D231" s="18">
        <f t="shared" si="8"/>
        <v>45565</v>
      </c>
      <c r="E231" s="17">
        <v>5</v>
      </c>
      <c r="F231" s="84">
        <v>253.3</v>
      </c>
      <c r="G231" s="84">
        <v>-109.77</v>
      </c>
      <c r="H231" s="84">
        <f t="shared" si="7"/>
        <v>143.53000000000003</v>
      </c>
    </row>
    <row r="232" spans="1:8" x14ac:dyDescent="0.25">
      <c r="A232" s="3" t="s">
        <v>2373</v>
      </c>
      <c r="B232" s="3" t="s">
        <v>2375</v>
      </c>
      <c r="C232" s="18">
        <v>43770</v>
      </c>
      <c r="D232" s="18">
        <f t="shared" si="8"/>
        <v>45596</v>
      </c>
      <c r="E232" s="17">
        <v>5</v>
      </c>
      <c r="F232" s="84">
        <v>302.89999999999998</v>
      </c>
      <c r="G232" s="84">
        <v>-126.20999999999998</v>
      </c>
      <c r="H232" s="84">
        <f t="shared" si="7"/>
        <v>176.69</v>
      </c>
    </row>
    <row r="233" spans="1:8" x14ac:dyDescent="0.25">
      <c r="A233" s="3" t="s">
        <v>2374</v>
      </c>
      <c r="B233" s="3" t="s">
        <v>2376</v>
      </c>
      <c r="C233" s="18">
        <v>43770</v>
      </c>
      <c r="D233" s="18">
        <f t="shared" si="8"/>
        <v>45596</v>
      </c>
      <c r="E233" s="17">
        <v>5</v>
      </c>
      <c r="F233" s="84">
        <v>302.89999999999998</v>
      </c>
      <c r="G233" s="84">
        <v>-126.20999999999998</v>
      </c>
      <c r="H233" s="84">
        <f t="shared" si="7"/>
        <v>176.69</v>
      </c>
    </row>
    <row r="234" spans="1:8" x14ac:dyDescent="0.25">
      <c r="A234" s="3" t="s">
        <v>2383</v>
      </c>
      <c r="B234" s="3" t="s">
        <v>2387</v>
      </c>
      <c r="C234" s="18">
        <v>43800</v>
      </c>
      <c r="D234" s="18">
        <f t="shared" ref="D234:D244" si="9">EDATE(C234,60)-1</f>
        <v>45626</v>
      </c>
      <c r="E234" s="17">
        <v>5</v>
      </c>
      <c r="F234" s="84">
        <v>1128.46</v>
      </c>
      <c r="G234" s="84">
        <v>-451.39000000000004</v>
      </c>
      <c r="H234" s="84">
        <f t="shared" si="7"/>
        <v>677.06999999999994</v>
      </c>
    </row>
    <row r="235" spans="1:8" x14ac:dyDescent="0.25">
      <c r="A235" s="3" t="s">
        <v>2384</v>
      </c>
      <c r="B235" s="3" t="s">
        <v>2388</v>
      </c>
      <c r="C235" s="18">
        <v>43800</v>
      </c>
      <c r="D235" s="18">
        <f t="shared" si="9"/>
        <v>45626</v>
      </c>
      <c r="E235" s="17">
        <v>5</v>
      </c>
      <c r="F235" s="84">
        <v>253.02</v>
      </c>
      <c r="G235" s="84">
        <v>-101.20999999999998</v>
      </c>
      <c r="H235" s="84">
        <f t="shared" si="7"/>
        <v>151.81000000000003</v>
      </c>
    </row>
    <row r="236" spans="1:8" x14ac:dyDescent="0.25">
      <c r="A236" s="3" t="s">
        <v>2385</v>
      </c>
      <c r="B236" s="3" t="s">
        <v>2389</v>
      </c>
      <c r="C236" s="18">
        <v>43800</v>
      </c>
      <c r="D236" s="18">
        <f t="shared" si="9"/>
        <v>45626</v>
      </c>
      <c r="E236" s="17">
        <v>5</v>
      </c>
      <c r="F236" s="84">
        <v>253.02</v>
      </c>
      <c r="G236" s="84">
        <v>-101.20999999999998</v>
      </c>
      <c r="H236" s="84">
        <f t="shared" si="7"/>
        <v>151.81000000000003</v>
      </c>
    </row>
    <row r="237" spans="1:8" x14ac:dyDescent="0.25">
      <c r="A237" s="3" t="s">
        <v>2386</v>
      </c>
      <c r="B237" s="3" t="s">
        <v>2390</v>
      </c>
      <c r="C237" s="18">
        <v>43800</v>
      </c>
      <c r="D237" s="18">
        <f t="shared" si="9"/>
        <v>45626</v>
      </c>
      <c r="E237" s="17">
        <v>5</v>
      </c>
      <c r="F237" s="84">
        <v>253.02</v>
      </c>
      <c r="G237" s="84">
        <v>-101.20999999999998</v>
      </c>
      <c r="H237" s="84">
        <f t="shared" si="7"/>
        <v>151.81000000000003</v>
      </c>
    </row>
    <row r="238" spans="1:8" x14ac:dyDescent="0.25">
      <c r="A238" s="3" t="s">
        <v>2397</v>
      </c>
      <c r="B238" s="3" t="s">
        <v>2400</v>
      </c>
      <c r="C238" s="18">
        <v>43800</v>
      </c>
      <c r="D238" s="18">
        <f t="shared" si="9"/>
        <v>45626</v>
      </c>
      <c r="E238" s="17">
        <v>5</v>
      </c>
      <c r="F238" s="84">
        <v>518.1</v>
      </c>
      <c r="G238" s="84">
        <v>-207.25</v>
      </c>
      <c r="H238" s="84">
        <f t="shared" si="7"/>
        <v>310.85000000000002</v>
      </c>
    </row>
    <row r="239" spans="1:8" x14ac:dyDescent="0.25">
      <c r="A239" s="3" t="s">
        <v>2398</v>
      </c>
      <c r="B239" s="3" t="s">
        <v>2401</v>
      </c>
      <c r="C239" s="18">
        <v>43800</v>
      </c>
      <c r="D239" s="18">
        <f t="shared" si="9"/>
        <v>45626</v>
      </c>
      <c r="E239" s="17">
        <v>5</v>
      </c>
      <c r="F239" s="84">
        <v>1452.09</v>
      </c>
      <c r="G239" s="84">
        <v>-580.83999999999992</v>
      </c>
      <c r="H239" s="84">
        <f t="shared" si="7"/>
        <v>871.25</v>
      </c>
    </row>
    <row r="240" spans="1:8" x14ac:dyDescent="0.25">
      <c r="A240" s="3" t="s">
        <v>2399</v>
      </c>
      <c r="B240" s="3" t="s">
        <v>2402</v>
      </c>
      <c r="C240" s="18">
        <v>43800</v>
      </c>
      <c r="D240" s="18">
        <f t="shared" si="9"/>
        <v>45626</v>
      </c>
      <c r="E240" s="17">
        <v>5</v>
      </c>
      <c r="F240" s="84">
        <v>518.1</v>
      </c>
      <c r="G240" s="84">
        <v>-207.25</v>
      </c>
      <c r="H240" s="84">
        <f t="shared" si="7"/>
        <v>310.85000000000002</v>
      </c>
    </row>
    <row r="241" spans="1:8" x14ac:dyDescent="0.25">
      <c r="A241" s="3" t="s">
        <v>2408</v>
      </c>
      <c r="B241" s="3" t="s">
        <v>2442</v>
      </c>
      <c r="C241" s="18">
        <v>43952</v>
      </c>
      <c r="D241" s="18">
        <v>45777</v>
      </c>
      <c r="E241" s="17">
        <v>5</v>
      </c>
      <c r="F241" s="84">
        <v>17437.03</v>
      </c>
      <c r="G241" s="84">
        <v>-5521.73</v>
      </c>
      <c r="H241" s="84">
        <f t="shared" si="7"/>
        <v>11915.3</v>
      </c>
    </row>
    <row r="242" spans="1:8" x14ac:dyDescent="0.25">
      <c r="A242" s="3" t="s">
        <v>2409</v>
      </c>
      <c r="B242" s="3" t="s">
        <v>2412</v>
      </c>
      <c r="C242" s="18">
        <v>43891</v>
      </c>
      <c r="D242" s="18">
        <f t="shared" si="9"/>
        <v>45716</v>
      </c>
      <c r="E242" s="17">
        <v>5</v>
      </c>
      <c r="F242" s="84">
        <v>570.61</v>
      </c>
      <c r="G242" s="84">
        <v>-199.71000000000004</v>
      </c>
      <c r="H242" s="84">
        <f t="shared" si="7"/>
        <v>370.9</v>
      </c>
    </row>
    <row r="243" spans="1:8" x14ac:dyDescent="0.25">
      <c r="A243" s="3" t="s">
        <v>2410</v>
      </c>
      <c r="B243" s="3" t="s">
        <v>2413</v>
      </c>
      <c r="C243" s="18">
        <v>43891</v>
      </c>
      <c r="D243" s="18">
        <f t="shared" si="9"/>
        <v>45716</v>
      </c>
      <c r="E243" s="17">
        <v>5</v>
      </c>
      <c r="F243" s="84">
        <v>1400.5</v>
      </c>
      <c r="G243" s="84">
        <v>-490.18</v>
      </c>
      <c r="H243" s="84">
        <f t="shared" si="7"/>
        <v>910.31999999999994</v>
      </c>
    </row>
    <row r="244" spans="1:8" x14ac:dyDescent="0.25">
      <c r="A244" s="3" t="s">
        <v>2411</v>
      </c>
      <c r="B244" s="3" t="s">
        <v>2414</v>
      </c>
      <c r="C244" s="18">
        <v>43891</v>
      </c>
      <c r="D244" s="18">
        <f t="shared" si="9"/>
        <v>45716</v>
      </c>
      <c r="E244" s="17">
        <v>5</v>
      </c>
      <c r="F244" s="84">
        <v>1095.93</v>
      </c>
      <c r="G244" s="84">
        <v>-383.58000000000004</v>
      </c>
      <c r="H244" s="84">
        <f t="shared" si="7"/>
        <v>712.35</v>
      </c>
    </row>
    <row r="245" spans="1:8" x14ac:dyDescent="0.25">
      <c r="A245" s="3" t="s">
        <v>2415</v>
      </c>
      <c r="B245" s="3" t="s">
        <v>2419</v>
      </c>
      <c r="C245" s="18">
        <v>43922</v>
      </c>
      <c r="D245" s="18">
        <f>EDATE(C245,60)-1</f>
        <v>45747</v>
      </c>
      <c r="E245" s="17">
        <v>5</v>
      </c>
      <c r="F245" s="84">
        <v>1849.92</v>
      </c>
      <c r="G245" s="84">
        <v>-616.64</v>
      </c>
      <c r="H245" s="84">
        <f t="shared" si="7"/>
        <v>1233.2800000000002</v>
      </c>
    </row>
    <row r="246" spans="1:8" x14ac:dyDescent="0.25">
      <c r="A246" s="3" t="s">
        <v>2416</v>
      </c>
      <c r="B246" s="3" t="s">
        <v>2407</v>
      </c>
      <c r="C246" s="18">
        <v>43891</v>
      </c>
      <c r="D246" s="18">
        <v>45716</v>
      </c>
      <c r="E246" s="17">
        <v>5</v>
      </c>
      <c r="F246" s="84">
        <v>609.84</v>
      </c>
      <c r="G246" s="84">
        <v>-213.43999999999997</v>
      </c>
      <c r="H246" s="84">
        <f t="shared" si="7"/>
        <v>396.40000000000009</v>
      </c>
    </row>
    <row r="247" spans="1:8" x14ac:dyDescent="0.25">
      <c r="A247" s="3" t="s">
        <v>2417</v>
      </c>
      <c r="B247" s="3" t="s">
        <v>2420</v>
      </c>
      <c r="C247" s="18">
        <v>43922</v>
      </c>
      <c r="D247" s="18">
        <f>EDATE(C247,60)-1</f>
        <v>45747</v>
      </c>
      <c r="E247" s="17">
        <v>5</v>
      </c>
      <c r="F247" s="84">
        <v>376.88</v>
      </c>
      <c r="G247" s="84">
        <v>-125.62</v>
      </c>
      <c r="H247" s="84">
        <f t="shared" si="7"/>
        <v>251.26</v>
      </c>
    </row>
    <row r="248" spans="1:8" x14ac:dyDescent="0.25">
      <c r="A248" s="3" t="s">
        <v>2418</v>
      </c>
      <c r="B248" s="3" t="s">
        <v>2421</v>
      </c>
      <c r="C248" s="18">
        <v>43922</v>
      </c>
      <c r="D248" s="18">
        <f>EDATE(C248,60)-1</f>
        <v>45747</v>
      </c>
      <c r="E248" s="17">
        <v>5</v>
      </c>
      <c r="F248" s="84">
        <v>376.88</v>
      </c>
      <c r="G248" s="84">
        <v>-125.62</v>
      </c>
      <c r="H248" s="84">
        <f t="shared" si="7"/>
        <v>251.26</v>
      </c>
    </row>
    <row r="249" spans="1:8" x14ac:dyDescent="0.25">
      <c r="A249" s="3" t="s">
        <v>2446</v>
      </c>
      <c r="B249" s="3" t="s">
        <v>2448</v>
      </c>
      <c r="C249" s="18">
        <v>43983</v>
      </c>
      <c r="D249" s="18">
        <f>EDATE(C249,60)-1</f>
        <v>45808</v>
      </c>
      <c r="E249" s="17">
        <v>5</v>
      </c>
      <c r="F249" s="84">
        <v>1394.21</v>
      </c>
      <c r="G249" s="84">
        <v>-418.27</v>
      </c>
      <c r="H249" s="84">
        <f t="shared" ref="H249:H280" si="10">F249+G249</f>
        <v>975.94</v>
      </c>
    </row>
    <row r="250" spans="1:8" x14ac:dyDescent="0.25">
      <c r="A250" s="3" t="s">
        <v>2447</v>
      </c>
      <c r="B250" s="3" t="s">
        <v>2449</v>
      </c>
      <c r="C250" s="18">
        <v>43983</v>
      </c>
      <c r="D250" s="18">
        <f>EDATE(C250,60)-1</f>
        <v>45808</v>
      </c>
      <c r="E250" s="17">
        <v>5</v>
      </c>
      <c r="F250" s="84">
        <v>528.11</v>
      </c>
      <c r="G250" s="84">
        <v>-158.43</v>
      </c>
      <c r="H250" s="84">
        <f t="shared" si="10"/>
        <v>369.68</v>
      </c>
    </row>
    <row r="251" spans="1:8" x14ac:dyDescent="0.25">
      <c r="A251" s="3" t="s">
        <v>2451</v>
      </c>
      <c r="B251" s="3" t="s">
        <v>2452</v>
      </c>
      <c r="C251" s="18">
        <v>44013</v>
      </c>
      <c r="D251" s="18">
        <f>EDATE(C251,60)-1</f>
        <v>45838</v>
      </c>
      <c r="E251" s="17">
        <v>5</v>
      </c>
      <c r="F251" s="84">
        <v>706.71</v>
      </c>
      <c r="G251" s="84">
        <v>-200.23000000000002</v>
      </c>
      <c r="H251" s="84">
        <f t="shared" si="10"/>
        <v>506.48</v>
      </c>
    </row>
    <row r="252" spans="1:8" x14ac:dyDescent="0.25">
      <c r="A252" s="3" t="s">
        <v>2462</v>
      </c>
      <c r="B252" s="3" t="s">
        <v>2463</v>
      </c>
      <c r="C252" s="18">
        <v>44075</v>
      </c>
      <c r="D252" s="18">
        <v>45900</v>
      </c>
      <c r="E252" s="17">
        <v>5</v>
      </c>
      <c r="F252" s="84">
        <v>2392.8200000000002</v>
      </c>
      <c r="G252" s="84">
        <v>-677.96</v>
      </c>
      <c r="H252" s="84">
        <f t="shared" si="10"/>
        <v>1714.8600000000001</v>
      </c>
    </row>
    <row r="253" spans="1:8" x14ac:dyDescent="0.25">
      <c r="A253" s="3" t="s">
        <v>2464</v>
      </c>
      <c r="B253" s="3" t="s">
        <v>2465</v>
      </c>
      <c r="C253" s="18">
        <v>44075</v>
      </c>
      <c r="D253" s="18">
        <v>45900</v>
      </c>
      <c r="E253" s="17">
        <v>5</v>
      </c>
      <c r="F253" s="84">
        <v>2392.8200000000002</v>
      </c>
      <c r="G253" s="84">
        <v>-677.96</v>
      </c>
      <c r="H253" s="84">
        <f t="shared" si="10"/>
        <v>1714.8600000000001</v>
      </c>
    </row>
    <row r="254" spans="1:8" x14ac:dyDescent="0.25">
      <c r="A254" s="3" t="s">
        <v>2466</v>
      </c>
      <c r="B254" s="3" t="s">
        <v>2467</v>
      </c>
      <c r="C254" s="18">
        <v>44060</v>
      </c>
      <c r="D254" s="18">
        <v>45886</v>
      </c>
      <c r="E254" s="17">
        <v>5</v>
      </c>
      <c r="F254" s="84">
        <v>1101.6300000000001</v>
      </c>
      <c r="G254" s="84">
        <v>-330.49000000000007</v>
      </c>
      <c r="H254" s="84">
        <f t="shared" si="10"/>
        <v>771.1400000000001</v>
      </c>
    </row>
    <row r="255" spans="1:8" x14ac:dyDescent="0.25">
      <c r="A255" s="3" t="s">
        <v>2560</v>
      </c>
      <c r="B255" s="3" t="s">
        <v>2561</v>
      </c>
      <c r="C255" s="18">
        <v>44145</v>
      </c>
      <c r="D255" s="18">
        <v>45971</v>
      </c>
      <c r="E255" s="17">
        <v>5</v>
      </c>
      <c r="F255" s="84">
        <v>1020.29</v>
      </c>
      <c r="G255" s="84">
        <v>-220.19</v>
      </c>
      <c r="H255" s="84">
        <f t="shared" si="10"/>
        <v>800.09999999999991</v>
      </c>
    </row>
    <row r="256" spans="1:8" x14ac:dyDescent="0.25">
      <c r="A256" s="3" t="s">
        <v>2642</v>
      </c>
      <c r="B256" s="3" t="s">
        <v>2651</v>
      </c>
      <c r="C256" s="18">
        <v>44299</v>
      </c>
      <c r="D256" s="18">
        <v>46125</v>
      </c>
      <c r="E256" s="17">
        <v>5</v>
      </c>
      <c r="F256" s="84">
        <v>270.56</v>
      </c>
      <c r="G256" s="84">
        <v>-45.089999999999996</v>
      </c>
      <c r="H256" s="84">
        <f t="shared" si="10"/>
        <v>225.47</v>
      </c>
    </row>
    <row r="257" spans="1:8" x14ac:dyDescent="0.25">
      <c r="A257" s="3" t="s">
        <v>2643</v>
      </c>
      <c r="B257" s="3" t="s">
        <v>2652</v>
      </c>
      <c r="C257" s="18">
        <v>44308</v>
      </c>
      <c r="D257" s="18">
        <v>46134</v>
      </c>
      <c r="E257" s="17">
        <v>5</v>
      </c>
      <c r="F257" s="84">
        <v>301.02</v>
      </c>
      <c r="G257" s="84">
        <v>-301.02000000000004</v>
      </c>
      <c r="H257" s="84">
        <f t="shared" si="10"/>
        <v>0</v>
      </c>
    </row>
    <row r="258" spans="1:8" x14ac:dyDescent="0.25">
      <c r="A258" s="3" t="s">
        <v>2644</v>
      </c>
      <c r="B258" s="3" t="s">
        <v>2653</v>
      </c>
      <c r="C258" s="18">
        <v>44308</v>
      </c>
      <c r="D258" s="18">
        <v>46134</v>
      </c>
      <c r="E258" s="17">
        <v>5</v>
      </c>
      <c r="F258" s="84">
        <v>301.02</v>
      </c>
      <c r="G258" s="84">
        <v>-301.02</v>
      </c>
      <c r="H258" s="84">
        <f t="shared" si="10"/>
        <v>0</v>
      </c>
    </row>
    <row r="259" spans="1:8" x14ac:dyDescent="0.25">
      <c r="A259" s="3" t="s">
        <v>2645</v>
      </c>
      <c r="B259" s="3" t="s">
        <v>2654</v>
      </c>
      <c r="C259" s="18">
        <v>44308</v>
      </c>
      <c r="D259" s="18">
        <v>46134</v>
      </c>
      <c r="E259" s="17">
        <v>5</v>
      </c>
      <c r="F259" s="84">
        <v>301.02</v>
      </c>
      <c r="G259" s="84">
        <v>-301.02</v>
      </c>
      <c r="H259" s="84">
        <f t="shared" si="10"/>
        <v>0</v>
      </c>
    </row>
    <row r="260" spans="1:8" x14ac:dyDescent="0.25">
      <c r="A260" s="3" t="s">
        <v>2646</v>
      </c>
      <c r="B260" s="3" t="s">
        <v>2655</v>
      </c>
      <c r="C260" s="18">
        <v>44308</v>
      </c>
      <c r="D260" s="18">
        <v>46134</v>
      </c>
      <c r="E260" s="17">
        <v>5</v>
      </c>
      <c r="F260" s="84">
        <v>301.02</v>
      </c>
      <c r="G260" s="84">
        <v>-301.02</v>
      </c>
      <c r="H260" s="84">
        <f t="shared" si="10"/>
        <v>0</v>
      </c>
    </row>
    <row r="261" spans="1:8" x14ac:dyDescent="0.25">
      <c r="A261" s="3" t="s">
        <v>2647</v>
      </c>
      <c r="B261" s="3" t="s">
        <v>2656</v>
      </c>
      <c r="C261" s="18">
        <v>44308</v>
      </c>
      <c r="D261" s="18">
        <v>46134</v>
      </c>
      <c r="E261" s="17">
        <v>5</v>
      </c>
      <c r="F261" s="84">
        <v>301.02</v>
      </c>
      <c r="G261" s="84">
        <v>-301.02</v>
      </c>
      <c r="H261" s="84">
        <f t="shared" si="10"/>
        <v>0</v>
      </c>
    </row>
    <row r="262" spans="1:8" x14ac:dyDescent="0.25">
      <c r="A262" s="3" t="s">
        <v>2648</v>
      </c>
      <c r="B262" s="3" t="s">
        <v>2657</v>
      </c>
      <c r="C262" s="18">
        <v>44308</v>
      </c>
      <c r="D262" s="18">
        <v>46134</v>
      </c>
      <c r="E262" s="17">
        <v>5</v>
      </c>
      <c r="F262" s="84">
        <v>673.79</v>
      </c>
      <c r="G262" s="84">
        <v>-112.30000000000001</v>
      </c>
      <c r="H262" s="84">
        <f t="shared" si="10"/>
        <v>561.49</v>
      </c>
    </row>
    <row r="263" spans="1:8" x14ac:dyDescent="0.25">
      <c r="A263" s="3" t="s">
        <v>2649</v>
      </c>
      <c r="B263" s="3" t="s">
        <v>2658</v>
      </c>
      <c r="C263" s="18">
        <v>44308</v>
      </c>
      <c r="D263" s="18">
        <v>46134</v>
      </c>
      <c r="E263" s="17">
        <v>5</v>
      </c>
      <c r="F263" s="84">
        <v>1799.09</v>
      </c>
      <c r="G263" s="84">
        <v>-299.85000000000002</v>
      </c>
      <c r="H263" s="84">
        <f t="shared" si="10"/>
        <v>1499.2399999999998</v>
      </c>
    </row>
    <row r="264" spans="1:8" x14ac:dyDescent="0.25">
      <c r="A264" s="3" t="s">
        <v>2650</v>
      </c>
      <c r="B264" s="3" t="s">
        <v>2659</v>
      </c>
      <c r="C264" s="18">
        <v>44308</v>
      </c>
      <c r="D264" s="18">
        <v>46134</v>
      </c>
      <c r="E264" s="17">
        <v>5</v>
      </c>
      <c r="F264" s="84">
        <v>791.98</v>
      </c>
      <c r="G264" s="84">
        <v>-132</v>
      </c>
      <c r="H264" s="84">
        <f t="shared" si="10"/>
        <v>659.98</v>
      </c>
    </row>
    <row r="265" spans="1:8" x14ac:dyDescent="0.25">
      <c r="A265" s="3" t="s">
        <v>2660</v>
      </c>
      <c r="B265" s="3" t="s">
        <v>2666</v>
      </c>
      <c r="C265" s="18">
        <v>44368</v>
      </c>
      <c r="D265" s="18">
        <v>46194</v>
      </c>
      <c r="E265" s="17">
        <v>5</v>
      </c>
      <c r="F265" s="84">
        <v>311.63</v>
      </c>
      <c r="G265" s="84">
        <v>-25.970000000000002</v>
      </c>
      <c r="H265" s="84">
        <f t="shared" si="10"/>
        <v>285.65999999999997</v>
      </c>
    </row>
    <row r="266" spans="1:8" x14ac:dyDescent="0.25">
      <c r="A266" s="3" t="s">
        <v>2661</v>
      </c>
      <c r="B266" s="3" t="s">
        <v>2667</v>
      </c>
      <c r="C266" s="18">
        <v>44368</v>
      </c>
      <c r="D266" s="18">
        <v>46194</v>
      </c>
      <c r="E266" s="17">
        <v>5</v>
      </c>
      <c r="F266" s="84">
        <v>311.63</v>
      </c>
      <c r="G266" s="84">
        <v>-25.970000000000002</v>
      </c>
      <c r="H266" s="84">
        <f t="shared" si="10"/>
        <v>285.65999999999997</v>
      </c>
    </row>
    <row r="267" spans="1:8" x14ac:dyDescent="0.25">
      <c r="A267" s="3" t="s">
        <v>2662</v>
      </c>
      <c r="B267" s="3" t="s">
        <v>2668</v>
      </c>
      <c r="C267" s="18">
        <v>44368</v>
      </c>
      <c r="D267" s="18">
        <v>46194</v>
      </c>
      <c r="E267" s="17">
        <v>5</v>
      </c>
      <c r="F267" s="84">
        <v>311.63</v>
      </c>
      <c r="G267" s="84">
        <v>-25.970000000000002</v>
      </c>
      <c r="H267" s="84">
        <f t="shared" si="10"/>
        <v>285.65999999999997</v>
      </c>
    </row>
    <row r="268" spans="1:8" x14ac:dyDescent="0.25">
      <c r="A268" s="3" t="s">
        <v>2663</v>
      </c>
      <c r="B268" s="3" t="s">
        <v>2669</v>
      </c>
      <c r="C268" s="18">
        <v>44368</v>
      </c>
      <c r="D268" s="18">
        <v>46194</v>
      </c>
      <c r="E268" s="17">
        <v>5</v>
      </c>
      <c r="F268" s="84">
        <v>311.63</v>
      </c>
      <c r="G268" s="84">
        <v>-25.970000000000002</v>
      </c>
      <c r="H268" s="84">
        <f t="shared" si="10"/>
        <v>285.65999999999997</v>
      </c>
    </row>
    <row r="269" spans="1:8" x14ac:dyDescent="0.25">
      <c r="A269" s="3" t="s">
        <v>2664</v>
      </c>
      <c r="B269" s="3" t="s">
        <v>2670</v>
      </c>
      <c r="C269" s="18">
        <v>44368</v>
      </c>
      <c r="D269" s="18">
        <v>46194</v>
      </c>
      <c r="E269" s="17">
        <v>5</v>
      </c>
      <c r="F269" s="84">
        <v>311.63</v>
      </c>
      <c r="G269" s="84">
        <v>-25.970000000000002</v>
      </c>
      <c r="H269" s="84">
        <f t="shared" si="10"/>
        <v>285.65999999999997</v>
      </c>
    </row>
    <row r="270" spans="1:8" x14ac:dyDescent="0.25">
      <c r="A270" s="3" t="s">
        <v>2665</v>
      </c>
      <c r="B270" s="3" t="s">
        <v>2671</v>
      </c>
      <c r="C270" s="18">
        <v>44368</v>
      </c>
      <c r="D270" s="18">
        <v>46194</v>
      </c>
      <c r="E270" s="17">
        <v>5</v>
      </c>
      <c r="F270" s="84">
        <v>311.63</v>
      </c>
      <c r="G270" s="84">
        <v>-25.970000000000002</v>
      </c>
      <c r="H270" s="84">
        <f t="shared" si="10"/>
        <v>285.65999999999997</v>
      </c>
    </row>
    <row r="271" spans="1:8" x14ac:dyDescent="0.25">
      <c r="A271" s="3" t="s">
        <v>2678</v>
      </c>
      <c r="B271" s="3" t="s">
        <v>2676</v>
      </c>
      <c r="C271" s="18">
        <v>44392</v>
      </c>
      <c r="D271" s="18">
        <v>46218</v>
      </c>
      <c r="E271" s="17">
        <v>5</v>
      </c>
      <c r="F271" s="84">
        <v>341.04</v>
      </c>
      <c r="G271" s="84">
        <v>-22.74</v>
      </c>
      <c r="H271" s="84">
        <f t="shared" si="10"/>
        <v>318.3</v>
      </c>
    </row>
    <row r="272" spans="1:8" x14ac:dyDescent="0.25">
      <c r="A272" s="3" t="s">
        <v>2679</v>
      </c>
      <c r="B272" s="3" t="s">
        <v>2677</v>
      </c>
      <c r="C272" s="18">
        <v>44418</v>
      </c>
      <c r="D272" s="18">
        <v>46244</v>
      </c>
      <c r="E272" s="17">
        <v>5</v>
      </c>
      <c r="F272" s="84">
        <v>279.79000000000002</v>
      </c>
      <c r="G272" s="84">
        <v>-18.649999999999999</v>
      </c>
      <c r="H272" s="84">
        <f t="shared" si="10"/>
        <v>261.14000000000004</v>
      </c>
    </row>
    <row r="273" spans="1:8" x14ac:dyDescent="0.25">
      <c r="A273" s="3" t="s">
        <v>2680</v>
      </c>
      <c r="B273" s="3" t="s">
        <v>2688</v>
      </c>
      <c r="C273" s="18">
        <v>44481</v>
      </c>
      <c r="D273" s="18">
        <v>46307</v>
      </c>
      <c r="E273" s="17">
        <v>5</v>
      </c>
      <c r="F273" s="84">
        <v>699.79</v>
      </c>
      <c r="G273" s="84">
        <v>-23.33</v>
      </c>
      <c r="H273" s="84">
        <f t="shared" si="10"/>
        <v>676.45999999999992</v>
      </c>
    </row>
    <row r="274" spans="1:8" x14ac:dyDescent="0.25">
      <c r="A274" s="3" t="s">
        <v>2681</v>
      </c>
      <c r="B274" s="3" t="s">
        <v>2689</v>
      </c>
      <c r="C274" s="18">
        <v>44481</v>
      </c>
      <c r="D274" s="18">
        <v>46307</v>
      </c>
      <c r="E274" s="17">
        <v>5</v>
      </c>
      <c r="F274" s="84">
        <v>699.79</v>
      </c>
      <c r="G274" s="84">
        <v>-23.33</v>
      </c>
      <c r="H274" s="84">
        <f t="shared" si="10"/>
        <v>676.45999999999992</v>
      </c>
    </row>
    <row r="275" spans="1:8" x14ac:dyDescent="0.25">
      <c r="A275" s="3" t="s">
        <v>2682</v>
      </c>
      <c r="B275" s="3" t="s">
        <v>2690</v>
      </c>
      <c r="C275" s="18">
        <v>44481</v>
      </c>
      <c r="D275" s="18">
        <v>46307</v>
      </c>
      <c r="E275" s="17">
        <v>5</v>
      </c>
      <c r="F275" s="84">
        <v>699.79</v>
      </c>
      <c r="G275" s="84">
        <v>-23.33</v>
      </c>
      <c r="H275" s="84">
        <f t="shared" si="10"/>
        <v>676.45999999999992</v>
      </c>
    </row>
    <row r="276" spans="1:8" x14ac:dyDescent="0.25">
      <c r="A276" s="3" t="s">
        <v>2683</v>
      </c>
      <c r="B276" s="3" t="s">
        <v>2691</v>
      </c>
      <c r="C276" s="18">
        <v>44481</v>
      </c>
      <c r="D276" s="18">
        <v>46307</v>
      </c>
      <c r="E276" s="17">
        <v>5</v>
      </c>
      <c r="F276" s="84">
        <v>699.79</v>
      </c>
      <c r="G276" s="84">
        <v>-23.33</v>
      </c>
      <c r="H276" s="84">
        <f t="shared" si="10"/>
        <v>676.45999999999992</v>
      </c>
    </row>
    <row r="277" spans="1:8" x14ac:dyDescent="0.25">
      <c r="A277" s="3" t="s">
        <v>2684</v>
      </c>
      <c r="B277" s="3" t="s">
        <v>2692</v>
      </c>
      <c r="C277" s="18">
        <v>44481</v>
      </c>
      <c r="D277" s="18">
        <v>46307</v>
      </c>
      <c r="E277" s="17">
        <v>5</v>
      </c>
      <c r="F277" s="84">
        <v>699.79</v>
      </c>
      <c r="G277" s="84">
        <v>-23.33</v>
      </c>
      <c r="H277" s="84">
        <f t="shared" si="10"/>
        <v>676.45999999999992</v>
      </c>
    </row>
    <row r="278" spans="1:8" x14ac:dyDescent="0.25">
      <c r="A278" s="3" t="s">
        <v>2685</v>
      </c>
      <c r="B278" s="3" t="s">
        <v>2693</v>
      </c>
      <c r="C278" s="18">
        <v>44481</v>
      </c>
      <c r="D278" s="18">
        <v>46307</v>
      </c>
      <c r="E278" s="17">
        <v>5</v>
      </c>
      <c r="F278" s="84">
        <v>699.79</v>
      </c>
      <c r="G278" s="84">
        <v>-23.33</v>
      </c>
      <c r="H278" s="84">
        <f t="shared" si="10"/>
        <v>676.45999999999992</v>
      </c>
    </row>
    <row r="279" spans="1:8" x14ac:dyDescent="0.25">
      <c r="A279" s="3" t="s">
        <v>2686</v>
      </c>
      <c r="B279" s="3" t="s">
        <v>2694</v>
      </c>
      <c r="C279" s="18">
        <v>44481</v>
      </c>
      <c r="D279" s="18">
        <v>46307</v>
      </c>
      <c r="E279" s="17">
        <v>5</v>
      </c>
      <c r="F279" s="84">
        <v>699.79</v>
      </c>
      <c r="G279" s="84">
        <v>-23.33</v>
      </c>
      <c r="H279" s="84">
        <f t="shared" si="10"/>
        <v>676.45999999999992</v>
      </c>
    </row>
    <row r="280" spans="1:8" x14ac:dyDescent="0.25">
      <c r="A280" s="3" t="s">
        <v>2687</v>
      </c>
      <c r="B280" s="3" t="s">
        <v>2695</v>
      </c>
      <c r="C280" s="18">
        <v>44481</v>
      </c>
      <c r="D280" s="18">
        <v>46307</v>
      </c>
      <c r="E280" s="17">
        <v>5</v>
      </c>
      <c r="F280" s="84">
        <v>699.79</v>
      </c>
      <c r="G280" s="84">
        <v>-23.33</v>
      </c>
      <c r="H280" s="84">
        <f t="shared" si="10"/>
        <v>676.45999999999992</v>
      </c>
    </row>
    <row r="281" spans="1:8" s="83" customFormat="1" x14ac:dyDescent="0.25">
      <c r="A281" s="85"/>
      <c r="B281" s="85" t="s">
        <v>2878</v>
      </c>
      <c r="C281" s="85"/>
      <c r="D281" s="85"/>
      <c r="E281" s="85"/>
      <c r="F281" s="86">
        <f>SUM(F4:F280)</f>
        <v>543962.8900000006</v>
      </c>
      <c r="G281" s="86">
        <f>SUM(G4:G280)</f>
        <v>-469753.52494241315</v>
      </c>
      <c r="H281" s="86">
        <f>SUM(H4:H280)</f>
        <v>74209.36505758675</v>
      </c>
    </row>
  </sheetData>
  <mergeCells count="5">
    <mergeCell ref="A1:A2"/>
    <mergeCell ref="B1:B2"/>
    <mergeCell ref="C1:C2"/>
    <mergeCell ref="D1:D2"/>
    <mergeCell ref="E1:E2"/>
  </mergeCells>
  <conditionalFormatting sqref="D1">
    <cfRule type="containsText" dxfId="3" priority="2" operator="containsText" text="June 2013">
      <formula>NOT(ISERROR(SEARCH("June 2013",D1)))</formula>
    </cfRule>
  </conditionalFormatting>
  <conditionalFormatting sqref="B1">
    <cfRule type="containsText" dxfId="2" priority="1" operator="containsText" text="carpet">
      <formula>NOT(ISERROR(SEARCH("carpet",B1)))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H9"/>
  <sheetViews>
    <sheetView zoomScale="85" zoomScaleNormal="85" workbookViewId="0">
      <selection activeCell="D4" sqref="D4"/>
    </sheetView>
  </sheetViews>
  <sheetFormatPr defaultRowHeight="15" x14ac:dyDescent="0.25"/>
  <cols>
    <col min="1" max="1" width="16.7109375" customWidth="1"/>
    <col min="2" max="2" width="50.5703125" customWidth="1"/>
    <col min="3" max="8" width="22.28515625" customWidth="1"/>
  </cols>
  <sheetData>
    <row r="1" spans="1:8" s="29" customFormat="1" ht="30" customHeight="1" x14ac:dyDescent="0.2">
      <c r="A1" s="102" t="s">
        <v>4</v>
      </c>
      <c r="B1" s="104" t="s">
        <v>5</v>
      </c>
      <c r="C1" s="102" t="s">
        <v>2879</v>
      </c>
      <c r="D1" s="102" t="s">
        <v>1061</v>
      </c>
      <c r="E1" s="102" t="s">
        <v>6</v>
      </c>
      <c r="F1" s="73" t="s">
        <v>7</v>
      </c>
      <c r="G1" s="71" t="s">
        <v>2876</v>
      </c>
      <c r="H1" s="71" t="s">
        <v>2877</v>
      </c>
    </row>
    <row r="2" spans="1:8" s="29" customFormat="1" ht="15" customHeight="1" x14ac:dyDescent="0.2">
      <c r="A2" s="103"/>
      <c r="B2" s="105"/>
      <c r="C2" s="103"/>
      <c r="D2" s="103"/>
      <c r="E2" s="103"/>
      <c r="F2" s="74"/>
      <c r="G2" s="72">
        <v>44530</v>
      </c>
      <c r="H2" s="72">
        <v>44530</v>
      </c>
    </row>
    <row r="3" spans="1:8" x14ac:dyDescent="0.25">
      <c r="A3" s="85" t="s">
        <v>19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20</v>
      </c>
      <c r="B4" s="3" t="s">
        <v>1181</v>
      </c>
      <c r="C4" s="8">
        <v>40848</v>
      </c>
      <c r="D4" s="8">
        <f>EDATE(C4,48)+1</f>
        <v>42310</v>
      </c>
      <c r="E4" s="7">
        <v>4</v>
      </c>
      <c r="F4" s="84">
        <v>0</v>
      </c>
      <c r="G4" s="84">
        <v>0</v>
      </c>
      <c r="H4" s="84">
        <f>F4+G4</f>
        <v>0</v>
      </c>
    </row>
    <row r="5" spans="1:8" x14ac:dyDescent="0.25">
      <c r="A5" s="3" t="s">
        <v>21</v>
      </c>
      <c r="B5" s="3" t="s">
        <v>22</v>
      </c>
      <c r="C5" s="9">
        <v>40238</v>
      </c>
      <c r="D5" s="9">
        <f>EDATE(C5,48)+1</f>
        <v>41700</v>
      </c>
      <c r="E5" s="5">
        <v>4</v>
      </c>
      <c r="F5" s="84">
        <v>0</v>
      </c>
      <c r="G5" s="84">
        <v>0</v>
      </c>
      <c r="H5" s="84">
        <f t="shared" ref="H5:H8" si="0">F5+G5</f>
        <v>0</v>
      </c>
    </row>
    <row r="6" spans="1:8" x14ac:dyDescent="0.25">
      <c r="A6" s="3" t="s">
        <v>23</v>
      </c>
      <c r="B6" s="3" t="s">
        <v>24</v>
      </c>
      <c r="C6" s="9">
        <v>40603</v>
      </c>
      <c r="D6" s="9">
        <f>EDATE(C6,48)-1</f>
        <v>42063</v>
      </c>
      <c r="E6" s="5">
        <v>4</v>
      </c>
      <c r="F6" s="84">
        <v>906.72</v>
      </c>
      <c r="G6" s="84">
        <v>-906.72</v>
      </c>
      <c r="H6" s="84">
        <f t="shared" si="0"/>
        <v>0</v>
      </c>
    </row>
    <row r="7" spans="1:8" x14ac:dyDescent="0.25">
      <c r="A7" s="3" t="s">
        <v>25</v>
      </c>
      <c r="B7" s="3" t="s">
        <v>26</v>
      </c>
      <c r="C7" s="9">
        <v>40603</v>
      </c>
      <c r="D7" s="9">
        <f>EDATE(C7,48)-1</f>
        <v>42063</v>
      </c>
      <c r="E7" s="5">
        <v>4</v>
      </c>
      <c r="F7" s="84">
        <v>81255</v>
      </c>
      <c r="G7" s="84">
        <v>-81255</v>
      </c>
      <c r="H7" s="84">
        <f t="shared" si="0"/>
        <v>0</v>
      </c>
    </row>
    <row r="8" spans="1:8" x14ac:dyDescent="0.25">
      <c r="A8" s="3" t="s">
        <v>990</v>
      </c>
      <c r="B8" s="3" t="s">
        <v>991</v>
      </c>
      <c r="C8" s="9">
        <v>41920</v>
      </c>
      <c r="D8" s="9">
        <f>EDATE(C8,48)-1</f>
        <v>43380</v>
      </c>
      <c r="E8" s="5">
        <v>4</v>
      </c>
      <c r="F8" s="84">
        <v>0</v>
      </c>
      <c r="G8" s="84">
        <v>0</v>
      </c>
      <c r="H8" s="84">
        <f t="shared" si="0"/>
        <v>0</v>
      </c>
    </row>
    <row r="9" spans="1:8" s="83" customFormat="1" x14ac:dyDescent="0.25">
      <c r="A9" s="85"/>
      <c r="B9" s="85" t="s">
        <v>2878</v>
      </c>
      <c r="C9" s="85"/>
      <c r="D9" s="85"/>
      <c r="E9" s="85"/>
      <c r="F9" s="86">
        <f>SUM(F4:F8)</f>
        <v>82161.72</v>
      </c>
      <c r="G9" s="86">
        <f t="shared" ref="G9:H9" si="1">SUM(G4:G8)</f>
        <v>-82161.72</v>
      </c>
      <c r="H9" s="86">
        <f t="shared" si="1"/>
        <v>0</v>
      </c>
    </row>
  </sheetData>
  <mergeCells count="5">
    <mergeCell ref="A1:A2"/>
    <mergeCell ref="B1:B2"/>
    <mergeCell ref="C1:C2"/>
    <mergeCell ref="D1:D2"/>
    <mergeCell ref="E1:E2"/>
  </mergeCells>
  <conditionalFormatting sqref="D1">
    <cfRule type="containsText" dxfId="1" priority="2" operator="containsText" text="June 2013">
      <formula>NOT(ISERROR(SEARCH("June 2013",D1)))</formula>
    </cfRule>
  </conditionalFormatting>
  <conditionalFormatting sqref="B1">
    <cfRule type="containsText" dxfId="0" priority="1" operator="containsText" text="carpet">
      <formula>NOT(ISERROR(SEARCH("carpet",B1)))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A7496-2758-4A7D-BA68-1F24B0612C69}">
  <dimension ref="C2:F10"/>
  <sheetViews>
    <sheetView tabSelected="1" workbookViewId="0">
      <selection activeCell="E8" sqref="E8"/>
    </sheetView>
  </sheetViews>
  <sheetFormatPr defaultRowHeight="15" x14ac:dyDescent="0.25"/>
  <cols>
    <col min="3" max="3" width="26.7109375" bestFit="1" customWidth="1"/>
    <col min="4" max="4" width="20.85546875" customWidth="1"/>
    <col min="5" max="5" width="19" bestFit="1" customWidth="1"/>
  </cols>
  <sheetData>
    <row r="2" spans="3:6" ht="38.25" x14ac:dyDescent="0.25">
      <c r="C2" s="3"/>
      <c r="D2" s="107" t="s">
        <v>2877</v>
      </c>
      <c r="E2" s="3"/>
      <c r="F2">
        <v>14317</v>
      </c>
    </row>
    <row r="3" spans="3:6" x14ac:dyDescent="0.25">
      <c r="C3" s="3" t="s">
        <v>3113</v>
      </c>
      <c r="D3" s="108">
        <v>44530</v>
      </c>
      <c r="E3" s="3" t="s">
        <v>3116</v>
      </c>
    </row>
    <row r="4" spans="3:6" x14ac:dyDescent="0.25">
      <c r="C4" s="3" t="s">
        <v>3114</v>
      </c>
      <c r="D4" s="109">
        <f>BI!H123</f>
        <v>197890.89647767739</v>
      </c>
      <c r="E4" s="110">
        <f>D4*$F$2</f>
        <v>2833203964.8709073</v>
      </c>
    </row>
    <row r="5" spans="3:6" x14ac:dyDescent="0.25">
      <c r="C5" s="3" t="s">
        <v>3115</v>
      </c>
      <c r="D5" s="109">
        <f>BL!H7</f>
        <v>53901869.88424243</v>
      </c>
      <c r="E5" s="110">
        <f t="shared" ref="E5:E9" si="0">D5*$F$2</f>
        <v>771713071132.69885</v>
      </c>
    </row>
    <row r="6" spans="3:6" x14ac:dyDescent="0.25">
      <c r="C6" s="111" t="s">
        <v>1096</v>
      </c>
      <c r="D6" s="109">
        <f>CO!H1120</f>
        <v>354077.19380561286</v>
      </c>
      <c r="E6" s="110">
        <f t="shared" si="0"/>
        <v>5069323183.7149591</v>
      </c>
    </row>
    <row r="7" spans="3:6" x14ac:dyDescent="0.25">
      <c r="C7" s="111" t="s">
        <v>1093</v>
      </c>
      <c r="D7" s="109">
        <f>FF!H90</f>
        <v>9967.9033333333318</v>
      </c>
      <c r="E7" s="110">
        <f t="shared" si="0"/>
        <v>142710472.02333331</v>
      </c>
    </row>
    <row r="8" spans="3:6" x14ac:dyDescent="0.25">
      <c r="C8" s="111" t="s">
        <v>1094</v>
      </c>
      <c r="D8" s="109">
        <f>MC!H40</f>
        <v>44176.413486390673</v>
      </c>
      <c r="E8" s="110">
        <f t="shared" si="0"/>
        <v>632473711.88465524</v>
      </c>
    </row>
    <row r="9" spans="3:6" x14ac:dyDescent="0.25">
      <c r="C9" s="111" t="s">
        <v>1095</v>
      </c>
      <c r="D9" s="109">
        <f>OE!H281</f>
        <v>74209.36505758675</v>
      </c>
      <c r="E9" s="110">
        <f t="shared" si="0"/>
        <v>1062455479.5294695</v>
      </c>
    </row>
    <row r="10" spans="3:6" x14ac:dyDescent="0.25">
      <c r="D10" s="106"/>
      <c r="E10" s="106">
        <f>SUM(E4:E9)</f>
        <v>781453237944.72205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4"/>
  <dimension ref="A1:C1"/>
  <sheetViews>
    <sheetView workbookViewId="0"/>
  </sheetViews>
  <sheetFormatPr defaultRowHeight="15" x14ac:dyDescent="0.25"/>
  <sheetData>
    <row r="1" spans="1:3" ht="409.5" x14ac:dyDescent="0.25">
      <c r="A1" t="s">
        <v>1074</v>
      </c>
      <c r="B1" t="s">
        <v>1075</v>
      </c>
      <c r="C1" s="6" t="s">
        <v>1076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FIXED ASSET MUTATION</vt:lpstr>
      <vt:lpstr>BI</vt:lpstr>
      <vt:lpstr>BL</vt:lpstr>
      <vt:lpstr>CO</vt:lpstr>
      <vt:lpstr>MV</vt:lpstr>
      <vt:lpstr>LI</vt:lpstr>
      <vt:lpstr>FF</vt:lpstr>
      <vt:lpstr>MC</vt:lpstr>
      <vt:lpstr>OE</vt:lpstr>
      <vt:lpstr>TS</vt:lpstr>
      <vt:lpstr>Summary</vt:lpstr>
      <vt:lpstr>CO!OLE_LINK10</vt:lpstr>
      <vt:lpstr>CO!OLE_LINK13</vt:lpstr>
      <vt:lpstr>CO!OLE_LINK16</vt:lpstr>
      <vt:lpstr>CO!OLE_LINK19</vt:lpstr>
      <vt:lpstr>CO!OLE_LINK4</vt:lpstr>
      <vt:lpstr>CO!OLE_LINK7</vt:lpstr>
      <vt:lpstr>CO!Print_Area</vt:lpstr>
      <vt:lpstr>CO!Print_Titles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Porman Hendro Apul Gultom</dc:creator>
  <cp:lastModifiedBy>Zumy  Rachma Kusumasari</cp:lastModifiedBy>
  <cp:lastPrinted>2020-02-06T08:30:46Z</cp:lastPrinted>
  <dcterms:created xsi:type="dcterms:W3CDTF">2013-02-27T02:04:11Z</dcterms:created>
  <dcterms:modified xsi:type="dcterms:W3CDTF">2022-01-03T06:43:40Z</dcterms:modified>
</cp:coreProperties>
</file>